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7." sheetId="185" r:id="rId1"/>
  </sheets>
  <definedNames>
    <definedName name="_xlnm.Print_Area" localSheetId="0">'C_IV.67.'!$B$2:$P$59</definedName>
  </definedNames>
  <calcPr calcId="162913" calcMode="manual"/>
</workbook>
</file>

<file path=xl/calcChain.xml><?xml version="1.0" encoding="utf-8"?>
<calcChain xmlns="http://schemas.openxmlformats.org/spreadsheetml/2006/main">
  <c r="P59" i="185" l="1"/>
  <c r="P58" i="185"/>
  <c r="L58" i="185"/>
  <c r="F58" i="185"/>
  <c r="P57" i="185"/>
  <c r="L57" i="185"/>
  <c r="F57" i="185"/>
  <c r="P56" i="185"/>
  <c r="L56" i="185"/>
  <c r="F56" i="185"/>
  <c r="P55" i="185"/>
  <c r="L55" i="185"/>
  <c r="F55" i="185"/>
  <c r="P54" i="185"/>
  <c r="L54" i="185"/>
  <c r="F54" i="185"/>
  <c r="P53" i="185"/>
  <c r="L53" i="185"/>
  <c r="F53" i="185"/>
  <c r="P52" i="185"/>
  <c r="L52" i="185"/>
  <c r="F52" i="185"/>
  <c r="P51" i="185"/>
  <c r="L51" i="185"/>
  <c r="F51" i="185"/>
  <c r="P50" i="185"/>
  <c r="L50" i="185"/>
  <c r="F50" i="185"/>
  <c r="P49" i="185"/>
  <c r="L49" i="185"/>
  <c r="F49" i="185"/>
  <c r="P48" i="185"/>
  <c r="L48" i="185"/>
  <c r="F48" i="185"/>
  <c r="P47" i="185"/>
  <c r="L47" i="185"/>
  <c r="F47" i="185"/>
  <c r="P46" i="185"/>
  <c r="L46" i="185"/>
  <c r="F46" i="185"/>
  <c r="P45" i="185"/>
  <c r="L45" i="185"/>
  <c r="F45" i="185"/>
  <c r="P44" i="185"/>
  <c r="L44" i="185"/>
  <c r="F44" i="185"/>
  <c r="P43" i="185"/>
  <c r="L43" i="185"/>
  <c r="F43" i="185"/>
  <c r="P42" i="185"/>
  <c r="L42" i="185"/>
  <c r="F42" i="185"/>
  <c r="P41" i="185"/>
  <c r="L41" i="185"/>
  <c r="F41" i="185"/>
  <c r="P40" i="185"/>
  <c r="L40" i="185"/>
  <c r="F40" i="185"/>
  <c r="P39" i="185"/>
  <c r="L39" i="185"/>
  <c r="F39" i="185"/>
  <c r="P38" i="185"/>
  <c r="L38" i="185"/>
  <c r="F38" i="185"/>
  <c r="P37" i="185"/>
  <c r="L37" i="185"/>
  <c r="F37" i="185"/>
  <c r="P36" i="185"/>
  <c r="L36" i="185"/>
  <c r="F36" i="185"/>
  <c r="P35" i="185"/>
  <c r="L35" i="185"/>
  <c r="F35" i="185"/>
  <c r="P34" i="185"/>
  <c r="L34" i="185"/>
  <c r="F34" i="185"/>
  <c r="P33" i="185"/>
  <c r="L33" i="185"/>
  <c r="F33" i="185"/>
  <c r="P32" i="185"/>
  <c r="L32" i="185"/>
  <c r="F32" i="185"/>
  <c r="P31" i="185"/>
  <c r="L31" i="185"/>
  <c r="F31" i="185"/>
  <c r="P30" i="185"/>
  <c r="L30" i="185"/>
  <c r="F30" i="185"/>
  <c r="P29" i="185"/>
  <c r="L29" i="185"/>
  <c r="F29" i="185"/>
  <c r="P28" i="185"/>
  <c r="L28" i="185"/>
  <c r="F28" i="185"/>
  <c r="P27" i="185"/>
  <c r="L27" i="185"/>
  <c r="F27" i="185"/>
  <c r="P26" i="185"/>
  <c r="L26" i="185"/>
  <c r="F26" i="185"/>
  <c r="P25" i="185"/>
  <c r="L25" i="185"/>
  <c r="F25" i="185"/>
  <c r="P24" i="185"/>
  <c r="L24" i="185"/>
  <c r="F24" i="185"/>
  <c r="P23" i="185"/>
  <c r="L23" i="185"/>
  <c r="F23" i="185"/>
  <c r="P22" i="185"/>
  <c r="L22" i="185"/>
  <c r="F22" i="185"/>
  <c r="P21" i="185"/>
  <c r="L21" i="185"/>
  <c r="F21" i="185"/>
  <c r="P20" i="185"/>
  <c r="L20" i="185"/>
  <c r="F20" i="185"/>
  <c r="P19" i="185"/>
  <c r="L19" i="185"/>
  <c r="F19" i="185"/>
  <c r="P18" i="185"/>
  <c r="L18" i="185"/>
  <c r="F18" i="185"/>
  <c r="P17" i="185"/>
  <c r="L17" i="185"/>
  <c r="F17" i="185"/>
  <c r="P16" i="185"/>
  <c r="L16" i="185"/>
  <c r="F16" i="185"/>
  <c r="P15" i="185"/>
  <c r="L15" i="185"/>
  <c r="F15" i="185"/>
  <c r="P14" i="185"/>
  <c r="L14" i="185"/>
  <c r="F14" i="185"/>
  <c r="P13" i="185"/>
  <c r="L13" i="185"/>
  <c r="F13" i="185"/>
  <c r="P12" i="185"/>
  <c r="L12" i="185"/>
  <c r="F12" i="185"/>
  <c r="N12" i="185" l="1"/>
  <c r="N13" i="185" s="1"/>
  <c r="N14" i="185" s="1"/>
  <c r="N15" i="185" s="1"/>
  <c r="N16" i="185" s="1"/>
  <c r="N17" i="185" s="1"/>
  <c r="N18" i="185" s="1"/>
  <c r="N19" i="185" s="1"/>
  <c r="N20" i="185" s="1"/>
  <c r="N21" i="185" s="1"/>
  <c r="N22" i="185" s="1"/>
  <c r="N23" i="185" s="1"/>
  <c r="N24" i="185" s="1"/>
  <c r="N25" i="185" s="1"/>
  <c r="N26" i="185" s="1"/>
  <c r="N27" i="185" s="1"/>
  <c r="N28" i="185" s="1"/>
  <c r="N29" i="185" s="1"/>
  <c r="N30" i="185" s="1"/>
  <c r="N31" i="185" s="1"/>
  <c r="N32" i="185" s="1"/>
  <c r="N33" i="185" s="1"/>
  <c r="N34" i="185" s="1"/>
  <c r="N35" i="185" s="1"/>
  <c r="N36" i="185" s="1"/>
  <c r="N37" i="185" s="1"/>
  <c r="N38" i="185" s="1"/>
  <c r="N39" i="185" s="1"/>
  <c r="N40" i="185" s="1"/>
  <c r="N41" i="185" s="1"/>
  <c r="N42" i="185" s="1"/>
  <c r="N43" i="185" s="1"/>
  <c r="N44" i="185" s="1"/>
  <c r="N45" i="185" s="1"/>
  <c r="N46" i="185" s="1"/>
  <c r="N47" i="185" s="1"/>
  <c r="N48" i="185" s="1"/>
  <c r="N49" i="185" s="1"/>
  <c r="N50" i="185" s="1"/>
  <c r="N51" i="185" s="1"/>
  <c r="N52" i="185" s="1"/>
  <c r="N53" i="185" s="1"/>
  <c r="N54" i="185" s="1"/>
  <c r="N55" i="185" s="1"/>
  <c r="N56" i="185" s="1"/>
  <c r="N57" i="185" s="1"/>
  <c r="N58" i="185" s="1"/>
  <c r="L59" i="185"/>
  <c r="F59" i="185"/>
  <c r="H12" i="185"/>
  <c r="H13" i="185" s="1"/>
  <c r="H14" i="185" s="1"/>
  <c r="H15" i="185" s="1"/>
  <c r="H16" i="185" s="1"/>
  <c r="H17" i="185" s="1"/>
  <c r="H18" i="185" s="1"/>
  <c r="H19" i="185" s="1"/>
  <c r="H20" i="185" s="1"/>
  <c r="H21" i="185" s="1"/>
  <c r="H22" i="185" s="1"/>
  <c r="H23" i="185" s="1"/>
  <c r="H24" i="185" s="1"/>
  <c r="H25" i="185" s="1"/>
  <c r="H26" i="185" s="1"/>
  <c r="H27" i="185" s="1"/>
  <c r="H28" i="185" s="1"/>
  <c r="H29" i="185" s="1"/>
  <c r="H30" i="185" s="1"/>
  <c r="H31" i="185" s="1"/>
  <c r="H32" i="185" s="1"/>
  <c r="H33" i="185" s="1"/>
  <c r="H34" i="185" s="1"/>
  <c r="H35" i="185" s="1"/>
  <c r="H36" i="185" s="1"/>
  <c r="H37" i="185" s="1"/>
  <c r="H38" i="185" s="1"/>
  <c r="H39" i="185" s="1"/>
  <c r="H40" i="185" s="1"/>
  <c r="H41" i="185" s="1"/>
  <c r="H42" i="185" s="1"/>
  <c r="H43" i="185" s="1"/>
  <c r="H44" i="185" s="1"/>
  <c r="H45" i="185" s="1"/>
  <c r="H46" i="185" s="1"/>
  <c r="H47" i="185" s="1"/>
  <c r="H48" i="185" s="1"/>
  <c r="H49" i="185" s="1"/>
  <c r="H50" i="185" s="1"/>
  <c r="H51" i="185" s="1"/>
  <c r="H52" i="185" s="1"/>
  <c r="H53" i="185" s="1"/>
  <c r="H54" i="185" s="1"/>
  <c r="H55" i="185" s="1"/>
  <c r="H56" i="185" s="1"/>
  <c r="H57" i="185" s="1"/>
  <c r="H58" i="185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<sst xmlns="http://schemas.openxmlformats.org/spreadsheetml/2006/main" count="62" uniqueCount="60">
  <si>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</si>
  <si>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</si>
  <si>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</si>
  <si>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</si>
  <si>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</si>
  <si>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</si>
  <si>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</si>
  <si>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</si>
  <si>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</si>
  <si>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</si>
  <si>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</si>
  <si>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</si>
  <si>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</si>
  <si>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</si>
  <si>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</si>
  <si>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</si>
  <si>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</si>
  <si>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</si>
  <si>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</si>
  <si>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</si>
  <si>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</si>
  <si>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</si>
  <si>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</si>
  <si>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</si>
  <si>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</si>
  <si>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</si>
  <si>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</si>
  <si>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</si>
  <si>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</si>
  <si>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</si>
  <si>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</si>
  <si>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</si>
  <si>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</si>
  <si>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</si>
  <si>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</si>
  <si>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</si>
  <si>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</si>
  <si>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</si>
  <si>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</si>
  <si>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</si>
  <si>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</si>
  <si>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</si>
  <si>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</si>
  <si>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</si>
  <si>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</si>
  <si>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</si>
  <si>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</si>
  <si>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</si>
  <si>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</si>
  <si>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</si>
  <si>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</si>
  <si>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</si>
  <si>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</si>
  <si>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</si>
  <si>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</si>
  <si>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</si>
  <si>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</si>
  <si>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</si>
  <si>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</si>
  <si>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IV.67. </t>
    </r>
    <r>
      <rPr>
        <b/>
        <sz val="14"/>
        <rFont val="Times New Roman"/>
        <family val="1"/>
      </rPr>
      <t>Resultado de la declaración positivo (a ingresar).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</si>
</sst>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59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57</v>
      </c>
      <c r="C7" s="7"/>
      <c r="D7" s="47" t="s">
        <v>49</v>
      </c>
      <c r="E7" s="47"/>
      <c r="F7" s="47"/>
      <c r="G7" s="47"/>
      <c r="H7" s="47"/>
      <c r="I7" s="21"/>
      <c r="J7" s="47" t="s">
        <v>0</v>
      </c>
      <c r="K7" s="47"/>
      <c r="L7" s="47"/>
      <c r="M7" s="47"/>
      <c r="N7" s="47"/>
      <c r="O7" s="21"/>
      <c r="P7" s="44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4"/>
    </row>
    <row r="9" spans="2:21" ht="15" customHeight="1" x14ac:dyDescent="0.2">
      <c r="B9" s="48"/>
      <c r="C9" s="7"/>
      <c r="D9" s="45" t="s">
        <v>1</v>
      </c>
      <c r="E9" s="8"/>
      <c r="F9" s="45" t="s">
        <v>50</v>
      </c>
      <c r="G9" s="8"/>
      <c r="H9" s="45" t="s">
        <v>51</v>
      </c>
      <c r="I9" s="20"/>
      <c r="J9" s="30" t="s">
        <v>54</v>
      </c>
      <c r="K9" s="7"/>
      <c r="L9" s="45" t="s">
        <v>50</v>
      </c>
      <c r="M9" s="8"/>
      <c r="N9" s="46" t="s">
        <v>51</v>
      </c>
      <c r="O9" s="21"/>
      <c r="P9" s="44"/>
      <c r="Q9" s="5"/>
      <c r="R9" s="5"/>
      <c r="S9" s="5"/>
      <c r="T9" s="5"/>
      <c r="U9" s="5"/>
    </row>
    <row r="10" spans="2:21" ht="15" customHeight="1" x14ac:dyDescent="0.25">
      <c r="B10" s="48"/>
      <c r="C10" s="7"/>
      <c r="D10" s="45"/>
      <c r="E10" s="8"/>
      <c r="F10" s="45"/>
      <c r="G10" s="8"/>
      <c r="H10" s="45"/>
      <c r="I10" s="20"/>
      <c r="J10" s="9" t="s">
        <v>55</v>
      </c>
      <c r="K10" s="7"/>
      <c r="L10" s="45"/>
      <c r="M10" s="8"/>
      <c r="N10" s="46"/>
      <c r="O10" s="21"/>
      <c r="P10" s="4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0"/>
      <c r="I11" s="20"/>
      <c r="J11" s="7"/>
      <c r="K11" s="7"/>
      <c r="L11" s="19"/>
      <c r="M11" s="19"/>
      <c r="N11" s="21"/>
      <c r="O11" s="21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654</v>
      </c>
      <c r="E12" s="11"/>
      <c r="F12" s="22">
        <f t="shared" ref="F12:F58" si="0">+D12/D$59*100</f>
        <v>1.5770797739518991E-2</v>
      </c>
      <c r="G12" s="23"/>
      <c r="H12" s="22">
        <f>+F12</f>
        <v>1.5770797739518991E-2</v>
      </c>
      <c r="I12" s="23"/>
      <c r="J12" s="36">
        <v>0.34368645000000003</v>
      </c>
      <c r="K12" s="11"/>
      <c r="L12" s="22">
        <f>+J12/J$59*100</f>
        <v>4.3256373720948543E-3</v>
      </c>
      <c r="M12" s="23"/>
      <c r="N12" s="22">
        <f>+L12</f>
        <v>4.3256373720948543E-3</v>
      </c>
      <c r="O12" s="23"/>
      <c r="P12" s="24">
        <f>J12*1000/D12*1000</f>
        <v>525.51444954128442</v>
      </c>
      <c r="R12" s="6"/>
    </row>
    <row r="13" spans="2:21" ht="15" customHeight="1" x14ac:dyDescent="0.2">
      <c r="B13" s="10" t="s">
        <v>3</v>
      </c>
      <c r="C13" s="10"/>
      <c r="D13" s="11">
        <v>1165</v>
      </c>
      <c r="E13" s="11"/>
      <c r="F13" s="22">
        <f t="shared" si="0"/>
        <v>2.8093240621620219E-2</v>
      </c>
      <c r="G13" s="23"/>
      <c r="H13" s="22">
        <f t="shared" ref="H13:H58" si="1">+H12+F13</f>
        <v>4.386403836113921E-2</v>
      </c>
      <c r="I13" s="23"/>
      <c r="J13" s="36">
        <v>0.56308943</v>
      </c>
      <c r="K13" s="11"/>
      <c r="L13" s="22">
        <f>+J13/J$59*100</f>
        <v>7.0870430947731254E-3</v>
      </c>
      <c r="M13" s="23"/>
      <c r="N13" s="25">
        <f t="shared" ref="N13:N58" si="2">+N12+L13</f>
        <v>1.141268046686798E-2</v>
      </c>
      <c r="O13" s="23"/>
      <c r="P13" s="24">
        <f t="shared" ref="P13:P59" si="3">J13*1000/D13*1000</f>
        <v>483.33856652360515</v>
      </c>
      <c r="R13" s="6"/>
    </row>
    <row r="14" spans="2:21" ht="15" customHeight="1" x14ac:dyDescent="0.2">
      <c r="B14" s="10" t="s">
        <v>4</v>
      </c>
      <c r="C14" s="10"/>
      <c r="D14" s="11">
        <v>818</v>
      </c>
      <c r="E14" s="11"/>
      <c r="F14" s="22">
        <f t="shared" si="0"/>
        <v>1.9725554359214886E-2</v>
      </c>
      <c r="G14" s="23"/>
      <c r="H14" s="22">
        <f t="shared" si="1"/>
        <v>6.3589592720354096E-2</v>
      </c>
      <c r="I14" s="23"/>
      <c r="J14" s="36">
        <v>0.34259409000000002</v>
      </c>
      <c r="K14" s="11"/>
      <c r="L14" s="22">
        <f t="shared" ref="L14:L58" si="4">+J14/J$59*100</f>
        <v>4.3118889300489665E-3</v>
      </c>
      <c r="M14" s="23"/>
      <c r="N14" s="25">
        <f t="shared" si="2"/>
        <v>1.5724569396916944E-2</v>
      </c>
      <c r="O14" s="23"/>
      <c r="P14" s="24">
        <f t="shared" si="3"/>
        <v>418.81918092909535</v>
      </c>
      <c r="R14" s="6"/>
    </row>
    <row r="15" spans="2:21" ht="15" customHeight="1" x14ac:dyDescent="0.2">
      <c r="B15" s="10" t="s">
        <v>5</v>
      </c>
      <c r="C15" s="10"/>
      <c r="D15" s="11">
        <v>1074</v>
      </c>
      <c r="E15" s="11"/>
      <c r="F15" s="22">
        <f t="shared" si="0"/>
        <v>2.5898832985081645E-2</v>
      </c>
      <c r="G15" s="23"/>
      <c r="H15" s="22">
        <f t="shared" si="1"/>
        <v>8.9488425705435748E-2</v>
      </c>
      <c r="I15" s="23"/>
      <c r="J15" s="36">
        <v>0.52386104999999994</v>
      </c>
      <c r="K15" s="11"/>
      <c r="L15" s="22">
        <f t="shared" si="4"/>
        <v>6.5933147369203826E-3</v>
      </c>
      <c r="M15" s="23"/>
      <c r="N15" s="25">
        <f t="shared" si="2"/>
        <v>2.2317884133837326E-2</v>
      </c>
      <c r="O15" s="23"/>
      <c r="P15" s="24">
        <f t="shared" si="3"/>
        <v>487.76634078212288</v>
      </c>
      <c r="R15" s="6"/>
    </row>
    <row r="16" spans="2:21" ht="15" customHeight="1" x14ac:dyDescent="0.2">
      <c r="B16" s="12" t="s">
        <v>6</v>
      </c>
      <c r="C16" s="12"/>
      <c r="D16" s="13">
        <v>5153</v>
      </c>
      <c r="E16" s="13"/>
      <c r="F16" s="26">
        <f t="shared" si="0"/>
        <v>0.12426134671520085</v>
      </c>
      <c r="G16" s="27"/>
      <c r="H16" s="26">
        <f t="shared" si="1"/>
        <v>0.21374977242063659</v>
      </c>
      <c r="I16" s="27"/>
      <c r="J16" s="37">
        <v>0.64773561000000002</v>
      </c>
      <c r="K16" s="13"/>
      <c r="L16" s="26">
        <f t="shared" si="4"/>
        <v>8.1523998454191525E-3</v>
      </c>
      <c r="M16" s="27"/>
      <c r="N16" s="28">
        <f t="shared" si="2"/>
        <v>3.0470283979256479E-2</v>
      </c>
      <c r="O16" s="27"/>
      <c r="P16" s="29">
        <f t="shared" si="3"/>
        <v>125.70068115660781</v>
      </c>
      <c r="R16" s="6"/>
    </row>
    <row r="17" spans="2:18" ht="15" customHeight="1" x14ac:dyDescent="0.2">
      <c r="B17" s="10" t="s">
        <v>7</v>
      </c>
      <c r="C17" s="10"/>
      <c r="D17" s="11">
        <v>39917</v>
      </c>
      <c r="E17" s="11"/>
      <c r="F17" s="22">
        <f t="shared" si="0"/>
        <v>0.96257329261220126</v>
      </c>
      <c r="G17" s="23"/>
      <c r="H17" s="22">
        <f t="shared" si="1"/>
        <v>1.1763230650328378</v>
      </c>
      <c r="I17" s="23"/>
      <c r="J17" s="36">
        <v>4.8665981500000006</v>
      </c>
      <c r="K17" s="11"/>
      <c r="L17" s="22">
        <f t="shared" si="4"/>
        <v>6.125100024341279E-2</v>
      </c>
      <c r="M17" s="23"/>
      <c r="N17" s="25">
        <f t="shared" si="2"/>
        <v>9.1721284222669272E-2</v>
      </c>
      <c r="O17" s="23"/>
      <c r="P17" s="24">
        <f t="shared" si="3"/>
        <v>121.91793346193353</v>
      </c>
      <c r="R17" s="6"/>
    </row>
    <row r="18" spans="2:18" ht="15" customHeight="1" x14ac:dyDescent="0.2">
      <c r="B18" s="10" t="s">
        <v>8</v>
      </c>
      <c r="C18" s="10"/>
      <c r="D18" s="11">
        <v>80500</v>
      </c>
      <c r="E18" s="11"/>
      <c r="F18" s="22">
        <f t="shared" si="0"/>
        <v>1.9412067553995087</v>
      </c>
      <c r="G18" s="23"/>
      <c r="H18" s="22">
        <f t="shared" si="1"/>
        <v>3.1175298204323463</v>
      </c>
      <c r="I18" s="23"/>
      <c r="J18" s="36">
        <v>18.109445050000001</v>
      </c>
      <c r="K18" s="11"/>
      <c r="L18" s="22">
        <f t="shared" si="4"/>
        <v>0.22792546024487775</v>
      </c>
      <c r="M18" s="23"/>
      <c r="N18" s="25">
        <f t="shared" si="2"/>
        <v>0.31964674446754704</v>
      </c>
      <c r="O18" s="23"/>
      <c r="P18" s="24">
        <f t="shared" si="3"/>
        <v>224.96205031055902</v>
      </c>
      <c r="R18" s="6"/>
    </row>
    <row r="19" spans="2:18" ht="15" customHeight="1" x14ac:dyDescent="0.2">
      <c r="B19" s="10" t="s">
        <v>9</v>
      </c>
      <c r="C19" s="10"/>
      <c r="D19" s="11">
        <v>109007</v>
      </c>
      <c r="E19" s="11"/>
      <c r="F19" s="22">
        <f t="shared" si="0"/>
        <v>2.6286350905072577</v>
      </c>
      <c r="G19" s="23"/>
      <c r="H19" s="22">
        <f t="shared" si="1"/>
        <v>5.746164910939604</v>
      </c>
      <c r="I19" s="23"/>
      <c r="J19" s="36">
        <v>36.32427964</v>
      </c>
      <c r="K19" s="11"/>
      <c r="L19" s="22">
        <f t="shared" si="4"/>
        <v>0.45717735315200297</v>
      </c>
      <c r="M19" s="23"/>
      <c r="N19" s="25">
        <f t="shared" si="2"/>
        <v>0.77682409761954996</v>
      </c>
      <c r="O19" s="23"/>
      <c r="P19" s="24">
        <f t="shared" si="3"/>
        <v>333.2288719073087</v>
      </c>
      <c r="R19" s="6"/>
    </row>
    <row r="20" spans="2:18" ht="15" customHeight="1" x14ac:dyDescent="0.2">
      <c r="B20" s="10" t="s">
        <v>10</v>
      </c>
      <c r="C20" s="10"/>
      <c r="D20" s="11">
        <v>126425</v>
      </c>
      <c r="E20" s="11"/>
      <c r="F20" s="22">
        <f t="shared" si="0"/>
        <v>3.0486591807625203</v>
      </c>
      <c r="G20" s="23"/>
      <c r="H20" s="22">
        <f t="shared" si="1"/>
        <v>8.7948240917021252</v>
      </c>
      <c r="I20" s="23"/>
      <c r="J20" s="36">
        <v>55.921846889999998</v>
      </c>
      <c r="K20" s="11"/>
      <c r="L20" s="22">
        <f t="shared" si="4"/>
        <v>0.70383231816078395</v>
      </c>
      <c r="M20" s="23"/>
      <c r="N20" s="25">
        <f t="shared" si="2"/>
        <v>1.4806564157803339</v>
      </c>
      <c r="O20" s="23"/>
      <c r="P20" s="24">
        <f t="shared" si="3"/>
        <v>442.33218817480719</v>
      </c>
      <c r="R20" s="6"/>
    </row>
    <row r="21" spans="2:18" ht="15" customHeight="1" x14ac:dyDescent="0.2">
      <c r="B21" s="12" t="s">
        <v>11</v>
      </c>
      <c r="C21" s="12"/>
      <c r="D21" s="13">
        <v>192552</v>
      </c>
      <c r="E21" s="13"/>
      <c r="F21" s="26">
        <f t="shared" si="0"/>
        <v>4.6432701014370954</v>
      </c>
      <c r="G21" s="27"/>
      <c r="H21" s="26">
        <f t="shared" si="1"/>
        <v>13.438094193139221</v>
      </c>
      <c r="I21" s="27"/>
      <c r="J21" s="37">
        <v>104.81781843</v>
      </c>
      <c r="K21" s="13"/>
      <c r="L21" s="26">
        <f t="shared" si="4"/>
        <v>1.3192369750458905</v>
      </c>
      <c r="M21" s="27"/>
      <c r="N21" s="28">
        <f t="shared" si="2"/>
        <v>2.7998933908262247</v>
      </c>
      <c r="O21" s="27"/>
      <c r="P21" s="29">
        <f t="shared" si="3"/>
        <v>544.3610994952013</v>
      </c>
      <c r="R21" s="6"/>
    </row>
    <row r="22" spans="2:18" ht="15" customHeight="1" x14ac:dyDescent="0.2">
      <c r="B22" s="10" t="s">
        <v>12</v>
      </c>
      <c r="C22" s="10"/>
      <c r="D22" s="11">
        <v>230760</v>
      </c>
      <c r="E22" s="11"/>
      <c r="F22" s="22">
        <f t="shared" si="0"/>
        <v>5.5646319363477099</v>
      </c>
      <c r="G22" s="23"/>
      <c r="H22" s="22">
        <f t="shared" si="1"/>
        <v>19.002726129486931</v>
      </c>
      <c r="I22" s="23"/>
      <c r="J22" s="36">
        <v>141.39133161000001</v>
      </c>
      <c r="K22" s="11"/>
      <c r="L22" s="22">
        <f t="shared" si="4"/>
        <v>1.779551181323769</v>
      </c>
      <c r="M22" s="23"/>
      <c r="N22" s="25">
        <f t="shared" si="2"/>
        <v>4.5794445721499937</v>
      </c>
      <c r="O22" s="23"/>
      <c r="P22" s="24">
        <f t="shared" si="3"/>
        <v>612.72027912116505</v>
      </c>
      <c r="R22" s="6"/>
    </row>
    <row r="23" spans="2:18" ht="15" customHeight="1" x14ac:dyDescent="0.2">
      <c r="B23" s="10" t="s">
        <v>13</v>
      </c>
      <c r="C23" s="10"/>
      <c r="D23" s="11">
        <v>222410</v>
      </c>
      <c r="E23" s="11"/>
      <c r="F23" s="22">
        <f t="shared" si="0"/>
        <v>5.3632769499180712</v>
      </c>
      <c r="G23" s="23"/>
      <c r="H23" s="22">
        <f t="shared" si="1"/>
        <v>24.366003079405001</v>
      </c>
      <c r="I23" s="23"/>
      <c r="J23" s="36">
        <v>147.8866409</v>
      </c>
      <c r="K23" s="11"/>
      <c r="L23" s="22">
        <f t="shared" si="4"/>
        <v>1.8613011386122769</v>
      </c>
      <c r="M23" s="23"/>
      <c r="N23" s="25">
        <f t="shared" si="2"/>
        <v>6.4407457107622701</v>
      </c>
      <c r="O23" s="23"/>
      <c r="P23" s="24">
        <f t="shared" si="3"/>
        <v>664.92801987320718</v>
      </c>
      <c r="R23" s="6"/>
    </row>
    <row r="24" spans="2:18" ht="15" customHeight="1" x14ac:dyDescent="0.2">
      <c r="B24" s="10" t="s">
        <v>14</v>
      </c>
      <c r="C24" s="10"/>
      <c r="D24" s="11">
        <v>206449</v>
      </c>
      <c r="E24" s="11"/>
      <c r="F24" s="22">
        <f t="shared" si="0"/>
        <v>4.9783874962170582</v>
      </c>
      <c r="G24" s="23"/>
      <c r="H24" s="22">
        <f t="shared" si="1"/>
        <v>29.344390575622057</v>
      </c>
      <c r="I24" s="23"/>
      <c r="J24" s="36">
        <v>146.14997238000001</v>
      </c>
      <c r="K24" s="11"/>
      <c r="L24" s="22">
        <f t="shared" si="4"/>
        <v>1.8394434300728428</v>
      </c>
      <c r="M24" s="23"/>
      <c r="N24" s="25">
        <f t="shared" si="2"/>
        <v>8.2801891408351125</v>
      </c>
      <c r="O24" s="23"/>
      <c r="P24" s="24">
        <f t="shared" si="3"/>
        <v>707.92288836468094</v>
      </c>
      <c r="R24" s="6"/>
    </row>
    <row r="25" spans="2:18" ht="15" customHeight="1" x14ac:dyDescent="0.2">
      <c r="B25" s="10" t="s">
        <v>15</v>
      </c>
      <c r="C25" s="10"/>
      <c r="D25" s="11">
        <v>219078</v>
      </c>
      <c r="E25" s="11"/>
      <c r="F25" s="22">
        <f t="shared" si="0"/>
        <v>5.2829278703032747</v>
      </c>
      <c r="G25" s="23"/>
      <c r="H25" s="22">
        <f t="shared" si="1"/>
        <v>34.627318445925333</v>
      </c>
      <c r="I25" s="23"/>
      <c r="J25" s="36">
        <v>148.29886044999998</v>
      </c>
      <c r="K25" s="11"/>
      <c r="L25" s="22">
        <f t="shared" si="4"/>
        <v>1.8664893335236212</v>
      </c>
      <c r="M25" s="23"/>
      <c r="N25" s="25">
        <f t="shared" si="2"/>
        <v>10.146678474358733</v>
      </c>
      <c r="O25" s="23"/>
      <c r="P25" s="24">
        <f t="shared" si="3"/>
        <v>676.92265060845898</v>
      </c>
      <c r="R25" s="6"/>
    </row>
    <row r="26" spans="2:18" ht="15" customHeight="1" x14ac:dyDescent="0.2">
      <c r="B26" s="12" t="s">
        <v>16</v>
      </c>
      <c r="C26" s="12"/>
      <c r="D26" s="13">
        <v>245876</v>
      </c>
      <c r="E26" s="13"/>
      <c r="F26" s="26">
        <f t="shared" si="0"/>
        <v>5.9291447477094366</v>
      </c>
      <c r="G26" s="27"/>
      <c r="H26" s="26">
        <f t="shared" si="1"/>
        <v>40.556463193634769</v>
      </c>
      <c r="I26" s="27"/>
      <c r="J26" s="37">
        <v>153.53047128999998</v>
      </c>
      <c r="K26" s="13"/>
      <c r="L26" s="26">
        <f t="shared" si="4"/>
        <v>1.9323343831779225</v>
      </c>
      <c r="M26" s="27"/>
      <c r="N26" s="28">
        <f t="shared" si="2"/>
        <v>12.079012857536656</v>
      </c>
      <c r="O26" s="27"/>
      <c r="P26" s="29">
        <f t="shared" si="3"/>
        <v>624.42235635035536</v>
      </c>
      <c r="R26" s="6"/>
    </row>
    <row r="27" spans="2:18" ht="15" customHeight="1" x14ac:dyDescent="0.2">
      <c r="B27" s="10" t="s">
        <v>17</v>
      </c>
      <c r="C27" s="10"/>
      <c r="D27" s="11">
        <v>233373</v>
      </c>
      <c r="E27" s="11"/>
      <c r="F27" s="22">
        <f t="shared" si="0"/>
        <v>5.6276427841968886</v>
      </c>
      <c r="G27" s="23"/>
      <c r="H27" s="22">
        <f t="shared" si="1"/>
        <v>46.184105977831656</v>
      </c>
      <c r="I27" s="23"/>
      <c r="J27" s="36">
        <v>153.27402794</v>
      </c>
      <c r="K27" s="11"/>
      <c r="L27" s="22">
        <f t="shared" si="4"/>
        <v>1.9291067873894205</v>
      </c>
      <c r="M27" s="23"/>
      <c r="N27" s="25">
        <f t="shared" si="2"/>
        <v>14.008119644926076</v>
      </c>
      <c r="O27" s="23"/>
      <c r="P27" s="24">
        <f t="shared" si="3"/>
        <v>656.77703907478588</v>
      </c>
      <c r="R27" s="6"/>
    </row>
    <row r="28" spans="2:18" ht="15" customHeight="1" x14ac:dyDescent="0.2">
      <c r="B28" s="10" t="s">
        <v>18</v>
      </c>
      <c r="C28" s="10"/>
      <c r="D28" s="11">
        <v>209845</v>
      </c>
      <c r="E28" s="11"/>
      <c r="F28" s="22">
        <f t="shared" si="0"/>
        <v>5.0602798954883221</v>
      </c>
      <c r="G28" s="23"/>
      <c r="H28" s="22">
        <f t="shared" si="1"/>
        <v>51.244385873319978</v>
      </c>
      <c r="I28" s="23"/>
      <c r="J28" s="36">
        <v>147.61909244</v>
      </c>
      <c r="K28" s="11"/>
      <c r="L28" s="22">
        <f t="shared" si="4"/>
        <v>1.8579337739186079</v>
      </c>
      <c r="M28" s="23"/>
      <c r="N28" s="25">
        <f t="shared" si="2"/>
        <v>15.866053418844684</v>
      </c>
      <c r="O28" s="23"/>
      <c r="P28" s="24">
        <f t="shared" si="3"/>
        <v>703.46728509137699</v>
      </c>
      <c r="R28" s="6"/>
    </row>
    <row r="29" spans="2:18" ht="15" customHeight="1" x14ac:dyDescent="0.2">
      <c r="B29" s="10" t="s">
        <v>19</v>
      </c>
      <c r="C29" s="10"/>
      <c r="D29" s="11">
        <v>192194</v>
      </c>
      <c r="E29" s="11"/>
      <c r="F29" s="22">
        <f t="shared" si="0"/>
        <v>4.6346371571087355</v>
      </c>
      <c r="G29" s="23"/>
      <c r="H29" s="22">
        <f t="shared" si="1"/>
        <v>55.879023030428712</v>
      </c>
      <c r="I29" s="23"/>
      <c r="J29" s="36">
        <v>142.18458619999998</v>
      </c>
      <c r="K29" s="11"/>
      <c r="L29" s="22">
        <f t="shared" si="4"/>
        <v>1.7895350829296941</v>
      </c>
      <c r="M29" s="23"/>
      <c r="N29" s="25">
        <f t="shared" si="2"/>
        <v>17.655588501774378</v>
      </c>
      <c r="O29" s="23"/>
      <c r="P29" s="24">
        <f t="shared" si="3"/>
        <v>739.7972163543086</v>
      </c>
      <c r="R29" s="6"/>
    </row>
    <row r="30" spans="2:18" ht="15" customHeight="1" x14ac:dyDescent="0.2">
      <c r="B30" s="10" t="s">
        <v>20</v>
      </c>
      <c r="C30" s="10"/>
      <c r="D30" s="11">
        <v>170131</v>
      </c>
      <c r="E30" s="11"/>
      <c r="F30" s="22">
        <f t="shared" si="0"/>
        <v>4.1026018199114764</v>
      </c>
      <c r="G30" s="23"/>
      <c r="H30" s="22">
        <f t="shared" si="1"/>
        <v>59.981624850340189</v>
      </c>
      <c r="I30" s="23"/>
      <c r="J30" s="36">
        <v>135.95126236999999</v>
      </c>
      <c r="K30" s="11"/>
      <c r="L30" s="22">
        <f t="shared" si="4"/>
        <v>1.7110824744215107</v>
      </c>
      <c r="M30" s="23"/>
      <c r="N30" s="25">
        <f t="shared" si="2"/>
        <v>19.366670976195888</v>
      </c>
      <c r="O30" s="23"/>
      <c r="P30" s="24">
        <f t="shared" si="3"/>
        <v>799.09753290111735</v>
      </c>
      <c r="R30" s="6"/>
    </row>
    <row r="31" spans="2:18" ht="15" customHeight="1" x14ac:dyDescent="0.2">
      <c r="B31" s="12" t="s">
        <v>21</v>
      </c>
      <c r="C31" s="12"/>
      <c r="D31" s="13">
        <v>145792</v>
      </c>
      <c r="E31" s="13"/>
      <c r="F31" s="26">
        <f t="shared" si="0"/>
        <v>3.5156821774311204</v>
      </c>
      <c r="G31" s="27"/>
      <c r="H31" s="26">
        <f t="shared" si="1"/>
        <v>63.497307027771313</v>
      </c>
      <c r="I31" s="27"/>
      <c r="J31" s="37">
        <v>127.27852784000001</v>
      </c>
      <c r="K31" s="13"/>
      <c r="L31" s="26">
        <f t="shared" si="4"/>
        <v>1.6019274448844851</v>
      </c>
      <c r="M31" s="27"/>
      <c r="N31" s="28">
        <f t="shared" si="2"/>
        <v>20.968598421080372</v>
      </c>
      <c r="O31" s="27"/>
      <c r="P31" s="29">
        <f t="shared" si="3"/>
        <v>873.01448529411778</v>
      </c>
      <c r="R31" s="6"/>
    </row>
    <row r="32" spans="2:18" ht="15" customHeight="1" x14ac:dyDescent="0.2">
      <c r="B32" s="10" t="s">
        <v>22</v>
      </c>
      <c r="C32" s="10"/>
      <c r="D32" s="11">
        <v>127824</v>
      </c>
      <c r="E32" s="11"/>
      <c r="F32" s="22">
        <f t="shared" si="0"/>
        <v>3.0823951838780972</v>
      </c>
      <c r="G32" s="23"/>
      <c r="H32" s="22">
        <f t="shared" si="1"/>
        <v>66.579702211649405</v>
      </c>
      <c r="I32" s="23"/>
      <c r="J32" s="36">
        <v>120.3468213</v>
      </c>
      <c r="K32" s="11"/>
      <c r="L32" s="22">
        <f t="shared" si="4"/>
        <v>1.5146849921726648</v>
      </c>
      <c r="M32" s="23"/>
      <c r="N32" s="25">
        <f t="shared" si="2"/>
        <v>22.483283413253037</v>
      </c>
      <c r="O32" s="23"/>
      <c r="P32" s="24">
        <f t="shared" si="3"/>
        <v>941.50410955689063</v>
      </c>
      <c r="R32" s="6"/>
    </row>
    <row r="33" spans="2:18" ht="15" customHeight="1" x14ac:dyDescent="0.2">
      <c r="B33" s="10" t="s">
        <v>23</v>
      </c>
      <c r="C33" s="10"/>
      <c r="D33" s="11">
        <v>233115</v>
      </c>
      <c r="E33" s="11"/>
      <c r="F33" s="22">
        <f t="shared" si="0"/>
        <v>5.6214212768317573</v>
      </c>
      <c r="G33" s="23"/>
      <c r="H33" s="22">
        <f t="shared" si="1"/>
        <v>72.201123488481159</v>
      </c>
      <c r="I33" s="23"/>
      <c r="J33" s="36">
        <v>237.24330053</v>
      </c>
      <c r="K33" s="11"/>
      <c r="L33" s="22">
        <f t="shared" si="4"/>
        <v>2.9859439819396396</v>
      </c>
      <c r="M33" s="23"/>
      <c r="N33" s="25">
        <f t="shared" si="2"/>
        <v>25.469227395192675</v>
      </c>
      <c r="O33" s="23"/>
      <c r="P33" s="24">
        <f t="shared" si="3"/>
        <v>1017.7092873903439</v>
      </c>
      <c r="R33" s="6"/>
    </row>
    <row r="34" spans="2:18" ht="15" customHeight="1" x14ac:dyDescent="0.2">
      <c r="B34" s="10" t="s">
        <v>24</v>
      </c>
      <c r="C34" s="10"/>
      <c r="D34" s="11">
        <v>226175</v>
      </c>
      <c r="E34" s="11"/>
      <c r="F34" s="22">
        <f t="shared" si="0"/>
        <v>5.454067551583651</v>
      </c>
      <c r="G34" s="23"/>
      <c r="H34" s="22">
        <f t="shared" si="1"/>
        <v>77.655191040064807</v>
      </c>
      <c r="I34" s="23"/>
      <c r="J34" s="36">
        <v>249.31249461000002</v>
      </c>
      <c r="K34" s="11"/>
      <c r="L34" s="22">
        <f t="shared" si="4"/>
        <v>3.1378468485307258</v>
      </c>
      <c r="M34" s="23"/>
      <c r="N34" s="25">
        <f t="shared" si="2"/>
        <v>28.6070742437234</v>
      </c>
      <c r="O34" s="23"/>
      <c r="P34" s="24">
        <f t="shared" si="3"/>
        <v>1102.299080844479</v>
      </c>
      <c r="R34" s="6"/>
    </row>
    <row r="35" spans="2:18" ht="15" customHeight="1" x14ac:dyDescent="0.2">
      <c r="B35" s="10" t="s">
        <v>25</v>
      </c>
      <c r="C35" s="10"/>
      <c r="D35" s="11">
        <v>165684</v>
      </c>
      <c r="E35" s="11"/>
      <c r="F35" s="22">
        <f t="shared" si="0"/>
        <v>3.9953652181566732</v>
      </c>
      <c r="G35" s="23"/>
      <c r="H35" s="22">
        <f t="shared" si="1"/>
        <v>81.650556258221485</v>
      </c>
      <c r="I35" s="23"/>
      <c r="J35" s="36">
        <v>232.15260030000002</v>
      </c>
      <c r="K35" s="11"/>
      <c r="L35" s="22">
        <f t="shared" si="4"/>
        <v>2.9218724331048813</v>
      </c>
      <c r="M35" s="23"/>
      <c r="N35" s="25">
        <f t="shared" si="2"/>
        <v>31.52894667682828</v>
      </c>
      <c r="O35" s="23"/>
      <c r="P35" s="24">
        <f t="shared" si="3"/>
        <v>1401.1769410443978</v>
      </c>
      <c r="R35" s="6"/>
    </row>
    <row r="36" spans="2:18" ht="15" customHeight="1" x14ac:dyDescent="0.2">
      <c r="B36" s="12" t="s">
        <v>26</v>
      </c>
      <c r="C36" s="12"/>
      <c r="D36" s="13">
        <v>120027</v>
      </c>
      <c r="E36" s="13"/>
      <c r="F36" s="26">
        <f t="shared" si="0"/>
        <v>2.8943754438551159</v>
      </c>
      <c r="G36" s="27"/>
      <c r="H36" s="26">
        <f t="shared" si="1"/>
        <v>84.544931702076596</v>
      </c>
      <c r="I36" s="27"/>
      <c r="J36" s="37">
        <v>206.07143642</v>
      </c>
      <c r="K36" s="13"/>
      <c r="L36" s="26">
        <f t="shared" si="4"/>
        <v>2.5936149263365507</v>
      </c>
      <c r="M36" s="27"/>
      <c r="N36" s="28">
        <f t="shared" si="2"/>
        <v>34.122561603164833</v>
      </c>
      <c r="O36" s="27"/>
      <c r="P36" s="29">
        <f t="shared" si="3"/>
        <v>1716.87567314021</v>
      </c>
      <c r="R36" s="6"/>
    </row>
    <row r="37" spans="2:18" ht="15" customHeight="1" x14ac:dyDescent="0.2">
      <c r="B37" s="10" t="s">
        <v>27</v>
      </c>
      <c r="C37" s="10"/>
      <c r="D37" s="11">
        <v>89531</v>
      </c>
      <c r="E37" s="11"/>
      <c r="F37" s="22">
        <f t="shared" si="0"/>
        <v>2.158983627548738</v>
      </c>
      <c r="G37" s="23"/>
      <c r="H37" s="22">
        <f t="shared" si="1"/>
        <v>86.703915329625332</v>
      </c>
      <c r="I37" s="23"/>
      <c r="J37" s="36">
        <v>185.48478621999999</v>
      </c>
      <c r="K37" s="11"/>
      <c r="L37" s="22">
        <f t="shared" si="4"/>
        <v>2.3345113641467576</v>
      </c>
      <c r="M37" s="23"/>
      <c r="N37" s="25">
        <f t="shared" si="2"/>
        <v>36.457072967311589</v>
      </c>
      <c r="O37" s="23"/>
      <c r="P37" s="24">
        <f t="shared" si="3"/>
        <v>2071.7381266823777</v>
      </c>
      <c r="R37" s="6"/>
    </row>
    <row r="38" spans="2:18" ht="15" customHeight="1" x14ac:dyDescent="0.2">
      <c r="B38" s="10" t="s">
        <v>28</v>
      </c>
      <c r="C38" s="10"/>
      <c r="D38" s="11">
        <v>69870</v>
      </c>
      <c r="E38" s="11"/>
      <c r="F38" s="22">
        <f t="shared" si="0"/>
        <v>1.6848710062082446</v>
      </c>
      <c r="G38" s="23"/>
      <c r="H38" s="22">
        <f t="shared" si="1"/>
        <v>88.388786335833572</v>
      </c>
      <c r="I38" s="23"/>
      <c r="J38" s="36">
        <v>167.5777353</v>
      </c>
      <c r="K38" s="11"/>
      <c r="L38" s="22">
        <f t="shared" si="4"/>
        <v>2.109133236252692</v>
      </c>
      <c r="M38" s="23"/>
      <c r="N38" s="25">
        <f t="shared" si="2"/>
        <v>38.566206203564278</v>
      </c>
      <c r="O38" s="23"/>
      <c r="P38" s="24">
        <f t="shared" si="3"/>
        <v>2398.4218591670246</v>
      </c>
      <c r="R38" s="6"/>
    </row>
    <row r="39" spans="2:18" ht="15" customHeight="1" x14ac:dyDescent="0.2">
      <c r="B39" s="10" t="s">
        <v>29</v>
      </c>
      <c r="C39" s="10"/>
      <c r="D39" s="11">
        <v>55499</v>
      </c>
      <c r="E39" s="11"/>
      <c r="F39" s="22">
        <f t="shared" si="0"/>
        <v>1.3383234002225757</v>
      </c>
      <c r="G39" s="23"/>
      <c r="H39" s="22">
        <f t="shared" si="1"/>
        <v>89.72710973605615</v>
      </c>
      <c r="I39" s="23"/>
      <c r="J39" s="36">
        <v>148.31549986000002</v>
      </c>
      <c r="K39" s="11"/>
      <c r="L39" s="22">
        <f t="shared" si="4"/>
        <v>1.8666987571239573</v>
      </c>
      <c r="M39" s="23"/>
      <c r="N39" s="25">
        <f t="shared" si="2"/>
        <v>40.432904960688234</v>
      </c>
      <c r="O39" s="23"/>
      <c r="P39" s="24">
        <f t="shared" si="3"/>
        <v>2672.3995001711746</v>
      </c>
      <c r="R39" s="6"/>
    </row>
    <row r="40" spans="2:18" ht="15" customHeight="1" x14ac:dyDescent="0.2">
      <c r="B40" s="10" t="s">
        <v>30</v>
      </c>
      <c r="C40" s="10"/>
      <c r="D40" s="11">
        <v>45815</v>
      </c>
      <c r="E40" s="11"/>
      <c r="F40" s="22">
        <f t="shared" si="0"/>
        <v>1.1047998447034595</v>
      </c>
      <c r="G40" s="23"/>
      <c r="H40" s="22">
        <f t="shared" si="1"/>
        <v>90.831909580759614</v>
      </c>
      <c r="I40" s="23"/>
      <c r="J40" s="36">
        <v>134.86812935</v>
      </c>
      <c r="K40" s="11"/>
      <c r="L40" s="22">
        <f t="shared" si="4"/>
        <v>1.6974501631381824</v>
      </c>
      <c r="M40" s="23"/>
      <c r="N40" s="25">
        <f t="shared" si="2"/>
        <v>42.130355123826419</v>
      </c>
      <c r="O40" s="23"/>
      <c r="P40" s="24">
        <f t="shared" si="3"/>
        <v>2943.7548695841974</v>
      </c>
      <c r="R40" s="6"/>
    </row>
    <row r="41" spans="2:18" ht="15" customHeight="1" x14ac:dyDescent="0.2">
      <c r="B41" s="12" t="s">
        <v>31</v>
      </c>
      <c r="C41" s="12"/>
      <c r="D41" s="13">
        <v>39116</v>
      </c>
      <c r="E41" s="13"/>
      <c r="F41" s="26">
        <f t="shared" si="0"/>
        <v>0.94325768253673525</v>
      </c>
      <c r="G41" s="27"/>
      <c r="H41" s="26">
        <f t="shared" si="1"/>
        <v>91.775167263296353</v>
      </c>
      <c r="I41" s="27"/>
      <c r="J41" s="37">
        <v>124.12141505</v>
      </c>
      <c r="K41" s="13"/>
      <c r="L41" s="26">
        <f t="shared" si="4"/>
        <v>1.5621920259514932</v>
      </c>
      <c r="M41" s="27"/>
      <c r="N41" s="28">
        <f t="shared" si="2"/>
        <v>43.692547149777916</v>
      </c>
      <c r="O41" s="27"/>
      <c r="P41" s="29">
        <f t="shared" si="3"/>
        <v>3173.1622622456284</v>
      </c>
      <c r="R41" s="6"/>
    </row>
    <row r="42" spans="2:18" ht="15" customHeight="1" x14ac:dyDescent="0.2">
      <c r="B42" s="10" t="s">
        <v>32</v>
      </c>
      <c r="C42" s="10"/>
      <c r="D42" s="11">
        <v>33669</v>
      </c>
      <c r="E42" s="11"/>
      <c r="F42" s="22">
        <f t="shared" si="0"/>
        <v>0.81190671114964053</v>
      </c>
      <c r="G42" s="23"/>
      <c r="H42" s="22">
        <f t="shared" si="1"/>
        <v>92.587073974446</v>
      </c>
      <c r="I42" s="23"/>
      <c r="J42" s="36">
        <v>113.9712569</v>
      </c>
      <c r="K42" s="11"/>
      <c r="L42" s="22">
        <f t="shared" si="4"/>
        <v>1.4344421439694917</v>
      </c>
      <c r="M42" s="23"/>
      <c r="N42" s="25">
        <f t="shared" si="2"/>
        <v>45.126989293747407</v>
      </c>
      <c r="O42" s="23"/>
      <c r="P42" s="24">
        <f t="shared" si="3"/>
        <v>3385.0502509727044</v>
      </c>
      <c r="R42" s="6"/>
    </row>
    <row r="43" spans="2:18" ht="15" customHeight="1" x14ac:dyDescent="0.2">
      <c r="B43" s="10" t="s">
        <v>33</v>
      </c>
      <c r="C43" s="10"/>
      <c r="D43" s="11">
        <v>54653</v>
      </c>
      <c r="E43" s="11"/>
      <c r="F43" s="22">
        <f t="shared" si="0"/>
        <v>1.3179226435136566</v>
      </c>
      <c r="G43" s="23"/>
      <c r="H43" s="22">
        <f t="shared" si="1"/>
        <v>93.904996617959654</v>
      </c>
      <c r="I43" s="23"/>
      <c r="J43" s="36">
        <v>204.60922475000001</v>
      </c>
      <c r="K43" s="11"/>
      <c r="L43" s="22">
        <f t="shared" si="4"/>
        <v>2.5752115314815449</v>
      </c>
      <c r="M43" s="23"/>
      <c r="N43" s="25">
        <f t="shared" si="2"/>
        <v>47.70220082522895</v>
      </c>
      <c r="O43" s="23"/>
      <c r="P43" s="24">
        <f t="shared" si="3"/>
        <v>3743.787619160888</v>
      </c>
      <c r="R43" s="6"/>
    </row>
    <row r="44" spans="2:18" ht="15" customHeight="1" x14ac:dyDescent="0.2">
      <c r="B44" s="10" t="s">
        <v>34</v>
      </c>
      <c r="C44" s="10"/>
      <c r="D44" s="11">
        <v>41705</v>
      </c>
      <c r="E44" s="11"/>
      <c r="F44" s="22">
        <f t="shared" si="0"/>
        <v>1.0056897855147393</v>
      </c>
      <c r="G44" s="23"/>
      <c r="H44" s="22">
        <f t="shared" si="1"/>
        <v>94.910686403474386</v>
      </c>
      <c r="I44" s="23"/>
      <c r="J44" s="36">
        <v>182.42780946000002</v>
      </c>
      <c r="K44" s="11"/>
      <c r="L44" s="22">
        <f t="shared" si="4"/>
        <v>2.2960362572035504</v>
      </c>
      <c r="M44" s="23"/>
      <c r="N44" s="25">
        <f t="shared" si="2"/>
        <v>49.998237082432503</v>
      </c>
      <c r="O44" s="23"/>
      <c r="P44" s="24">
        <f t="shared" si="3"/>
        <v>4374.2431233665038</v>
      </c>
      <c r="R44" s="6"/>
    </row>
    <row r="45" spans="2:18" ht="15" customHeight="1" x14ac:dyDescent="0.2">
      <c r="B45" s="10" t="s">
        <v>35</v>
      </c>
      <c r="C45" s="10"/>
      <c r="D45" s="11">
        <v>32168</v>
      </c>
      <c r="E45" s="11"/>
      <c r="F45" s="22">
        <f t="shared" si="0"/>
        <v>0.77571104233157018</v>
      </c>
      <c r="G45" s="23"/>
      <c r="H45" s="22">
        <f t="shared" si="1"/>
        <v>95.686397445805952</v>
      </c>
      <c r="I45" s="23"/>
      <c r="J45" s="36">
        <v>162.36742736000002</v>
      </c>
      <c r="K45" s="11"/>
      <c r="L45" s="22">
        <f t="shared" si="4"/>
        <v>2.0435563048799641</v>
      </c>
      <c r="M45" s="23"/>
      <c r="N45" s="25">
        <f t="shared" si="2"/>
        <v>52.041793387312467</v>
      </c>
      <c r="O45" s="23"/>
      <c r="P45" s="24">
        <f t="shared" si="3"/>
        <v>5047.4828201939827</v>
      </c>
      <c r="R45" s="6"/>
    </row>
    <row r="46" spans="2:18" ht="15" customHeight="1" x14ac:dyDescent="0.2">
      <c r="B46" s="12" t="s">
        <v>36</v>
      </c>
      <c r="C46" s="12"/>
      <c r="D46" s="13">
        <v>25289</v>
      </c>
      <c r="E46" s="13"/>
      <c r="F46" s="26">
        <f t="shared" si="0"/>
        <v>0.60982829363103319</v>
      </c>
      <c r="G46" s="27"/>
      <c r="H46" s="26">
        <f t="shared" si="1"/>
        <v>96.296225739436991</v>
      </c>
      <c r="I46" s="27"/>
      <c r="J46" s="37">
        <v>145.7479817</v>
      </c>
      <c r="K46" s="13"/>
      <c r="L46" s="26">
        <f t="shared" si="4"/>
        <v>1.8343839757107585</v>
      </c>
      <c r="M46" s="27"/>
      <c r="N46" s="28">
        <f t="shared" si="2"/>
        <v>53.876177363023224</v>
      </c>
      <c r="O46" s="27"/>
      <c r="P46" s="29">
        <f t="shared" si="3"/>
        <v>5763.2955711969626</v>
      </c>
      <c r="R46" s="6"/>
    </row>
    <row r="47" spans="2:18" ht="15" customHeight="1" x14ac:dyDescent="0.2">
      <c r="B47" s="10" t="s">
        <v>37</v>
      </c>
      <c r="C47" s="10"/>
      <c r="D47" s="11">
        <v>20323</v>
      </c>
      <c r="E47" s="11"/>
      <c r="F47" s="22">
        <f t="shared" si="0"/>
        <v>0.49007633403707107</v>
      </c>
      <c r="G47" s="23"/>
      <c r="H47" s="22">
        <f t="shared" si="1"/>
        <v>96.786302073474062</v>
      </c>
      <c r="I47" s="23"/>
      <c r="J47" s="36">
        <v>133.23607855</v>
      </c>
      <c r="K47" s="11"/>
      <c r="L47" s="22">
        <f t="shared" si="4"/>
        <v>1.6769091731351222</v>
      </c>
      <c r="M47" s="23"/>
      <c r="N47" s="25">
        <f t="shared" si="2"/>
        <v>55.553086536158347</v>
      </c>
      <c r="O47" s="23"/>
      <c r="P47" s="24">
        <f t="shared" si="3"/>
        <v>6555.9257270088083</v>
      </c>
      <c r="R47" s="6"/>
    </row>
    <row r="48" spans="2:18" ht="15" customHeight="1" x14ac:dyDescent="0.2">
      <c r="B48" s="10" t="s">
        <v>38</v>
      </c>
      <c r="C48" s="10"/>
      <c r="D48" s="11">
        <v>16624</v>
      </c>
      <c r="E48" s="11"/>
      <c r="F48" s="22">
        <f t="shared" si="0"/>
        <v>0.40087728076722273</v>
      </c>
      <c r="G48" s="23"/>
      <c r="H48" s="22">
        <f t="shared" si="1"/>
        <v>97.18717935424128</v>
      </c>
      <c r="I48" s="23"/>
      <c r="J48" s="36">
        <v>122.08956056999999</v>
      </c>
      <c r="K48" s="11"/>
      <c r="L48" s="22">
        <f t="shared" si="4"/>
        <v>1.5366191071665183</v>
      </c>
      <c r="M48" s="23"/>
      <c r="N48" s="25">
        <f t="shared" si="2"/>
        <v>57.089705643324862</v>
      </c>
      <c r="O48" s="23"/>
      <c r="P48" s="24">
        <f t="shared" si="3"/>
        <v>7344.1747214870056</v>
      </c>
      <c r="R48" s="6"/>
    </row>
    <row r="49" spans="2:18" ht="15" customHeight="1" x14ac:dyDescent="0.2">
      <c r="B49" s="10" t="s">
        <v>39</v>
      </c>
      <c r="C49" s="10"/>
      <c r="D49" s="11">
        <v>41082</v>
      </c>
      <c r="E49" s="11"/>
      <c r="F49" s="22">
        <f t="shared" si="0"/>
        <v>0.99066653323382148</v>
      </c>
      <c r="G49" s="23"/>
      <c r="H49" s="22">
        <f t="shared" si="1"/>
        <v>98.177845887475101</v>
      </c>
      <c r="I49" s="23"/>
      <c r="J49" s="36">
        <v>380.61998291000003</v>
      </c>
      <c r="K49" s="11"/>
      <c r="L49" s="22">
        <f t="shared" si="4"/>
        <v>4.7904827863932393</v>
      </c>
      <c r="M49" s="23"/>
      <c r="N49" s="25">
        <f t="shared" si="2"/>
        <v>61.880188429718103</v>
      </c>
      <c r="O49" s="23"/>
      <c r="P49" s="24">
        <f t="shared" si="3"/>
        <v>9264.8844484202327</v>
      </c>
      <c r="R49" s="6"/>
    </row>
    <row r="50" spans="2:18" ht="15" customHeight="1" x14ac:dyDescent="0.2">
      <c r="B50" s="10" t="s">
        <v>40</v>
      </c>
      <c r="C50" s="10"/>
      <c r="D50" s="11">
        <v>21231</v>
      </c>
      <c r="E50" s="11"/>
      <c r="F50" s="22">
        <f t="shared" si="0"/>
        <v>0.51197218166319214</v>
      </c>
      <c r="G50" s="23"/>
      <c r="H50" s="22">
        <f t="shared" si="1"/>
        <v>98.689818069138298</v>
      </c>
      <c r="I50" s="23"/>
      <c r="J50" s="36">
        <v>274.19590108999995</v>
      </c>
      <c r="K50" s="11"/>
      <c r="L50" s="22">
        <f t="shared" si="4"/>
        <v>3.4510293816649678</v>
      </c>
      <c r="M50" s="23"/>
      <c r="N50" s="25">
        <f t="shared" si="2"/>
        <v>65.33121781138307</v>
      </c>
      <c r="O50" s="23"/>
      <c r="P50" s="24">
        <f t="shared" si="3"/>
        <v>12914.883947529554</v>
      </c>
      <c r="R50" s="6"/>
    </row>
    <row r="51" spans="2:18" ht="15" customHeight="1" x14ac:dyDescent="0.2">
      <c r="B51" s="12" t="s">
        <v>41</v>
      </c>
      <c r="C51" s="12"/>
      <c r="D51" s="13">
        <v>12448</v>
      </c>
      <c r="E51" s="13"/>
      <c r="F51" s="26">
        <f t="shared" si="0"/>
        <v>0.30017567318277127</v>
      </c>
      <c r="G51" s="27"/>
      <c r="H51" s="26">
        <f t="shared" si="1"/>
        <v>98.989993742321076</v>
      </c>
      <c r="I51" s="27"/>
      <c r="J51" s="37">
        <v>203.99656965</v>
      </c>
      <c r="K51" s="13"/>
      <c r="L51" s="26">
        <f t="shared" si="4"/>
        <v>2.5675006549056292</v>
      </c>
      <c r="M51" s="27"/>
      <c r="N51" s="28">
        <f t="shared" si="2"/>
        <v>67.898718466288699</v>
      </c>
      <c r="O51" s="27"/>
      <c r="P51" s="29">
        <f t="shared" si="3"/>
        <v>16387.899232808482</v>
      </c>
      <c r="R51" s="6"/>
    </row>
    <row r="52" spans="2:18" ht="15" customHeight="1" x14ac:dyDescent="0.2">
      <c r="B52" s="10" t="s">
        <v>42</v>
      </c>
      <c r="C52" s="10"/>
      <c r="D52" s="11">
        <v>8418</v>
      </c>
      <c r="E52" s="11"/>
      <c r="F52" s="22">
        <f t="shared" si="0"/>
        <v>0.20299476356463436</v>
      </c>
      <c r="G52" s="23"/>
      <c r="H52" s="22">
        <f t="shared" si="1"/>
        <v>99.192988505885708</v>
      </c>
      <c r="I52" s="23"/>
      <c r="J52" s="36">
        <v>167.16343315</v>
      </c>
      <c r="K52" s="11"/>
      <c r="L52" s="22">
        <f t="shared" si="4"/>
        <v>2.1039188297394902</v>
      </c>
      <c r="M52" s="23"/>
      <c r="N52" s="25">
        <f t="shared" si="2"/>
        <v>70.002637296028183</v>
      </c>
      <c r="O52" s="23"/>
      <c r="P52" s="24">
        <f t="shared" si="3"/>
        <v>19857.856159420291</v>
      </c>
      <c r="R52" s="6"/>
    </row>
    <row r="53" spans="2:18" ht="15" customHeight="1" x14ac:dyDescent="0.2">
      <c r="B53" s="14" t="s">
        <v>43</v>
      </c>
      <c r="C53" s="14"/>
      <c r="D53" s="11">
        <v>5745</v>
      </c>
      <c r="E53" s="11"/>
      <c r="F53" s="22">
        <f t="shared" si="0"/>
        <v>0.13853705353751775</v>
      </c>
      <c r="G53" s="23"/>
      <c r="H53" s="22">
        <f t="shared" si="1"/>
        <v>99.331525559423227</v>
      </c>
      <c r="I53" s="23"/>
      <c r="J53" s="36">
        <v>129.23607145</v>
      </c>
      <c r="K53" s="11"/>
      <c r="L53" s="22">
        <f t="shared" si="4"/>
        <v>1.6265650871218249</v>
      </c>
      <c r="M53" s="23"/>
      <c r="N53" s="25">
        <f t="shared" si="2"/>
        <v>71.629202383150002</v>
      </c>
      <c r="O53" s="23"/>
      <c r="P53" s="24">
        <f t="shared" si="3"/>
        <v>22495.399730200174</v>
      </c>
      <c r="R53" s="6"/>
    </row>
    <row r="54" spans="2:18" ht="15" customHeight="1" x14ac:dyDescent="0.2">
      <c r="B54" s="15" t="s">
        <v>44</v>
      </c>
      <c r="C54" s="15"/>
      <c r="D54" s="11">
        <v>4378</v>
      </c>
      <c r="E54" s="11"/>
      <c r="F54" s="22">
        <f t="shared" si="0"/>
        <v>0.10557271025017453</v>
      </c>
      <c r="G54" s="23"/>
      <c r="H54" s="22">
        <f t="shared" si="1"/>
        <v>99.437098269673399</v>
      </c>
      <c r="I54" s="23"/>
      <c r="J54" s="36">
        <v>114.09651817</v>
      </c>
      <c r="K54" s="11"/>
      <c r="L54" s="22">
        <f t="shared" si="4"/>
        <v>1.4360186822088898</v>
      </c>
      <c r="M54" s="23"/>
      <c r="N54" s="25">
        <f t="shared" si="2"/>
        <v>73.065221065358898</v>
      </c>
      <c r="O54" s="23"/>
      <c r="P54" s="24">
        <f t="shared" si="3"/>
        <v>26061.333524440382</v>
      </c>
      <c r="R54" s="6"/>
    </row>
    <row r="55" spans="2:18" ht="15" customHeight="1" x14ac:dyDescent="0.2">
      <c r="B55" s="15" t="s">
        <v>45</v>
      </c>
      <c r="C55" s="15"/>
      <c r="D55" s="11">
        <v>10842</v>
      </c>
      <c r="E55" s="11"/>
      <c r="F55" s="22">
        <f t="shared" si="0"/>
        <v>0.26144799555331028</v>
      </c>
      <c r="G55" s="23"/>
      <c r="H55" s="22">
        <f t="shared" si="1"/>
        <v>99.69854626522671</v>
      </c>
      <c r="I55" s="23"/>
      <c r="J55" s="36">
        <v>370.21891558999999</v>
      </c>
      <c r="K55" s="11"/>
      <c r="L55" s="22">
        <f t="shared" si="4"/>
        <v>4.6595749618075839</v>
      </c>
      <c r="M55" s="23"/>
      <c r="N55" s="25">
        <f t="shared" si="2"/>
        <v>77.724796027166477</v>
      </c>
      <c r="O55" s="23"/>
      <c r="P55" s="24">
        <f t="shared" si="3"/>
        <v>34146.736357683083</v>
      </c>
      <c r="R55" s="6"/>
    </row>
    <row r="56" spans="2:18" ht="15" customHeight="1" x14ac:dyDescent="0.2">
      <c r="B56" s="16" t="s">
        <v>46</v>
      </c>
      <c r="C56" s="16"/>
      <c r="D56" s="13">
        <v>4538</v>
      </c>
      <c r="E56" s="13"/>
      <c r="F56" s="26">
        <f t="shared" si="0"/>
        <v>0.10943100939134125</v>
      </c>
      <c r="G56" s="27"/>
      <c r="H56" s="26">
        <f t="shared" si="1"/>
        <v>99.807977274618054</v>
      </c>
      <c r="I56" s="27"/>
      <c r="J56" s="37">
        <v>228.81275955999999</v>
      </c>
      <c r="K56" s="13"/>
      <c r="L56" s="26">
        <f t="shared" si="4"/>
        <v>2.8798372003461004</v>
      </c>
      <c r="M56" s="27"/>
      <c r="N56" s="28">
        <f t="shared" si="2"/>
        <v>80.604633227512579</v>
      </c>
      <c r="O56" s="27"/>
      <c r="P56" s="29">
        <f t="shared" si="3"/>
        <v>50421.498360511236</v>
      </c>
      <c r="R56" s="6"/>
    </row>
    <row r="57" spans="2:18" ht="15" customHeight="1" x14ac:dyDescent="0.2">
      <c r="B57" s="15" t="s">
        <v>47</v>
      </c>
      <c r="C57" s="15"/>
      <c r="D57" s="11">
        <v>2315</v>
      </c>
      <c r="E57" s="11"/>
      <c r="F57" s="22">
        <f t="shared" si="0"/>
        <v>5.5824765698756058E-2</v>
      </c>
      <c r="G57" s="23"/>
      <c r="H57" s="22">
        <f t="shared" si="1"/>
        <v>99.863802040316813</v>
      </c>
      <c r="I57" s="23"/>
      <c r="J57" s="36">
        <v>160.53432457</v>
      </c>
      <c r="K57" s="11"/>
      <c r="L57" s="22">
        <f t="shared" si="4"/>
        <v>2.0204848746990085</v>
      </c>
      <c r="M57" s="23"/>
      <c r="N57" s="25">
        <f t="shared" si="2"/>
        <v>82.625118102211587</v>
      </c>
      <c r="O57" s="23"/>
      <c r="P57" s="24">
        <f t="shared" si="3"/>
        <v>69345.28059179266</v>
      </c>
      <c r="R57" s="6"/>
    </row>
    <row r="58" spans="2:18" ht="15" customHeight="1" x14ac:dyDescent="0.2">
      <c r="B58" s="15" t="s">
        <v>48</v>
      </c>
      <c r="C58" s="15"/>
      <c r="D58" s="11">
        <v>5648</v>
      </c>
      <c r="E58" s="11"/>
      <c r="F58" s="22">
        <f t="shared" si="0"/>
        <v>0.1361979596831854</v>
      </c>
      <c r="G58" s="23"/>
      <c r="H58" s="22">
        <f t="shared" si="1"/>
        <v>100</v>
      </c>
      <c r="I58" s="23"/>
      <c r="J58" s="36">
        <v>1380.4928534100002</v>
      </c>
      <c r="K58" s="11"/>
      <c r="L58" s="22">
        <f t="shared" si="4"/>
        <v>17.374881897788402</v>
      </c>
      <c r="M58" s="23"/>
      <c r="N58" s="25">
        <f t="shared" si="2"/>
        <v>99.999999999999986</v>
      </c>
      <c r="O58" s="23"/>
      <c r="P58" s="24">
        <f t="shared" si="3"/>
        <v>244421.53920148729</v>
      </c>
      <c r="R58" s="6"/>
    </row>
    <row r="59" spans="2:18" ht="15.95" customHeight="1" x14ac:dyDescent="0.2">
      <c r="B59" s="17" t="s">
        <v>52</v>
      </c>
      <c r="C59" s="17"/>
      <c r="D59" s="18">
        <v>4146905</v>
      </c>
      <c r="E59" s="18"/>
      <c r="F59" s="31">
        <f>SUM(F12:F58)</f>
        <v>100</v>
      </c>
      <c r="G59" s="32"/>
      <c r="H59" s="33"/>
      <c r="I59" s="33"/>
      <c r="J59" s="38">
        <v>7945.3366159899997</v>
      </c>
      <c r="K59" s="34"/>
      <c r="L59" s="31">
        <f>SUM(L12:L58)</f>
        <v>99.999999999999986</v>
      </c>
      <c r="M59" s="32"/>
      <c r="N59" s="33"/>
      <c r="O59" s="33"/>
      <c r="P59" s="35">
        <f t="shared" si="3"/>
        <v>1915.9678401096721</v>
      </c>
      <c r="R59" s="6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C_IV.67.</vt:lpstr>
      <vt:lpstr>C_IV.67.!Área_de_impresión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2018-10-10T09:18:25Z</dcterms:modified>
</cp:coreProperties>
</file>