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6315" windowWidth="12120" windowHeight="6345" tabRatio="856"/>
  </bookViews>
  <sheets>
    <sheet name="C_IV.80" sheetId="36" r:id="rId1"/>
  </sheets>
  <definedNames>
    <definedName name="_xlnm.Print_Area" localSheetId="0">'C_IV.80'!$B$2:$P$33</definedName>
  </definedNames>
  <calcPr calcId="162913"/>
</workbook>
</file>

<file path=xl/calcChain.xml><?xml version="1.0" encoding="utf-8"?>
<calcChain xmlns="http://schemas.openxmlformats.org/spreadsheetml/2006/main">
  <c r="P33" i="36" l="1"/>
  <c r="L33" i="36"/>
  <c r="P32" i="36"/>
  <c r="L32" i="36"/>
  <c r="P31" i="36"/>
  <c r="L31" i="36"/>
  <c r="P30" i="36"/>
  <c r="L30" i="36"/>
  <c r="P29" i="36"/>
  <c r="L29" i="36"/>
  <c r="P28" i="36"/>
  <c r="L28" i="36"/>
  <c r="P27" i="36"/>
  <c r="L27" i="36"/>
  <c r="P26" i="36"/>
  <c r="L26" i="36"/>
  <c r="P25" i="36"/>
  <c r="L25" i="36"/>
  <c r="P24" i="36"/>
  <c r="L24" i="36"/>
  <c r="P23" i="36"/>
  <c r="L23" i="36"/>
  <c r="P22" i="36"/>
  <c r="L22" i="36"/>
  <c r="P21" i="36"/>
  <c r="L21" i="36"/>
  <c r="P20" i="36"/>
  <c r="L20" i="36"/>
  <c r="P19" i="36"/>
  <c r="L19" i="36"/>
  <c r="P18" i="36"/>
  <c r="L18" i="36"/>
  <c r="P17" i="36"/>
  <c r="L17" i="36"/>
  <c r="P16" i="36"/>
  <c r="L16" i="36"/>
  <c r="P15" i="36"/>
  <c r="L15" i="36"/>
  <c r="P14" i="36"/>
  <c r="L14" i="36"/>
  <c r="P13" i="36"/>
  <c r="L13" i="36"/>
  <c r="N13" i="36" s="1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H13" i="36" s="1"/>
  <c r="N14" i="36" l="1"/>
  <c r="N15" i="36" s="1"/>
  <c r="N16" i="36" s="1"/>
  <c r="N17" i="36" s="1"/>
  <c r="N18" i="36" s="1"/>
  <c r="N19" i="36" s="1"/>
  <c r="N20" i="36" s="1"/>
  <c r="N21" i="36" s="1"/>
  <c r="N22" i="36" s="1"/>
  <c r="N23" i="36" s="1"/>
  <c r="N24" i="36" s="1"/>
  <c r="N25" i="36" s="1"/>
  <c r="N26" i="36" s="1"/>
  <c r="N27" i="36" s="1"/>
  <c r="N28" i="36" s="1"/>
  <c r="N29" i="36" s="1"/>
  <c r="N30" i="36" s="1"/>
  <c r="N31" i="36" s="1"/>
  <c r="N32" i="36" s="1"/>
  <c r="H14" i="36"/>
  <c r="H15" i="36" s="1"/>
  <c r="H16" i="36" s="1"/>
  <c r="H17" i="36" s="1"/>
  <c r="H18" i="36" s="1"/>
  <c r="H19" i="36" s="1"/>
  <c r="H20" i="36" s="1"/>
  <c r="H21" i="36" s="1"/>
  <c r="H22" i="36" s="1"/>
  <c r="H23" i="36" s="1"/>
  <c r="H24" i="36" s="1"/>
  <c r="H25" i="36" s="1"/>
  <c r="H26" i="36" s="1"/>
  <c r="H27" i="36" s="1"/>
  <c r="H28" i="36" s="1"/>
  <c r="H29" i="36" s="1"/>
  <c r="H30" i="36" s="1"/>
  <c r="H31" i="36" s="1"/>
  <c r="H32" i="36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<sst xmlns="http://schemas.openxmlformats.org/spreadsheetml/2006/main" count="39" uniqueCount="37">
  <si>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</si>
  <si>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</si>
  <si>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</si>
  <si>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</si>
  <si>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</si>
  <si>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</si>
  <si>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</si>
  <si>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</si>
  <si>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</si>
  <si>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</si>
  <si>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</si>
  <si>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</si>
  <si>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</si>
  <si>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</si>
  <si>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</si>
  <si>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</si>
  <si>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</si>
  <si>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</si>
  <si>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</si>
  <si>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</si>
  <si>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</si>
  <si>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</si>
  <si>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</si>
  <si>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</si>
  <si>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</si>
  <si>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</si>
  <si>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</si>
  <si>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</si>
  <si>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</si>
  <si>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</si>
  <si>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</si>
  <si>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</si>
  <si>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</si>
  <si>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</si>
  <si>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</si>
  <si>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</si>
  <si>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t>Cuadro IV.80.</t>
    </r>
    <r>
      <rPr>
        <b/>
        <sz val="14"/>
        <rFont val="Times New Roman"/>
        <family val="1"/>
      </rPr>
      <t xml:space="preserve">  Total bienes y derechos no exentos.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</si>
</sst>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22"/>
  </sheetPr>
  <dimension ref="A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1:24" ht="9.9499999999999993" customHeight="1" x14ac:dyDescent="0.2"/>
    <row r="2" spans="1:24" ht="30" customHeight="1" x14ac:dyDescent="0.2">
      <c r="B2" s="43" t="s">
        <v>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24" ht="6.95" customHeight="1" x14ac:dyDescent="0.2"/>
    <row r="4" spans="1:24" ht="18" customHeight="1" x14ac:dyDescent="0.2">
      <c r="B4" s="41" t="s">
        <v>36</v>
      </c>
      <c r="C4" s="41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24" ht="18" customHeight="1" x14ac:dyDescent="0.2">
      <c r="A5" s="37"/>
      <c r="B5" s="39" t="s">
        <v>35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6"/>
      <c r="R5" s="36"/>
      <c r="S5" s="36"/>
      <c r="T5" s="36"/>
      <c r="U5" s="36"/>
      <c r="V5" s="36"/>
      <c r="W5" s="37"/>
      <c r="X5" s="37"/>
    </row>
    <row r="6" spans="1:24" ht="14.1" customHeight="1" x14ac:dyDescent="0.2">
      <c r="A6" s="37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6"/>
      <c r="R6" s="36"/>
      <c r="S6" s="36"/>
      <c r="T6" s="36"/>
      <c r="U6" s="36"/>
      <c r="V6" s="36"/>
      <c r="W6" s="37"/>
      <c r="X6" s="37"/>
    </row>
    <row r="7" spans="1:24" ht="15.95" customHeight="1" x14ac:dyDescent="0.25">
      <c r="B7" s="48" t="s">
        <v>9</v>
      </c>
      <c r="C7" s="8"/>
      <c r="D7" s="46" t="s">
        <v>2</v>
      </c>
      <c r="E7" s="46"/>
      <c r="F7" s="47"/>
      <c r="G7" s="47"/>
      <c r="H7" s="47"/>
      <c r="I7" s="15"/>
      <c r="J7" s="46" t="s">
        <v>3</v>
      </c>
      <c r="K7" s="46"/>
      <c r="L7" s="46"/>
      <c r="M7" s="46"/>
      <c r="N7" s="46"/>
      <c r="O7" s="46"/>
      <c r="P7" s="46"/>
    </row>
    <row r="8" spans="1:24" s="3" customFormat="1" ht="3.95" customHeight="1" x14ac:dyDescent="0.25">
      <c r="B8" s="48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1:24" ht="20.100000000000001" customHeight="1" x14ac:dyDescent="0.2">
      <c r="B9" s="48"/>
      <c r="C9" s="8"/>
      <c r="D9" s="38" t="s">
        <v>0</v>
      </c>
      <c r="E9" s="8"/>
      <c r="F9" s="40" t="s">
        <v>7</v>
      </c>
      <c r="G9" s="40"/>
      <c r="H9" s="40"/>
      <c r="I9" s="8"/>
      <c r="J9" s="9" t="s">
        <v>11</v>
      </c>
      <c r="K9" s="8"/>
      <c r="L9" s="40" t="s">
        <v>8</v>
      </c>
      <c r="M9" s="40"/>
      <c r="N9" s="40"/>
      <c r="O9" s="8"/>
      <c r="P9" s="48" t="s">
        <v>13</v>
      </c>
    </row>
    <row r="10" spans="1:24" s="3" customFormat="1" ht="3.95" customHeight="1" x14ac:dyDescent="0.2">
      <c r="B10" s="49" t="s">
        <v>10</v>
      </c>
      <c r="C10" s="8"/>
      <c r="D10" s="38"/>
      <c r="E10" s="8"/>
      <c r="F10" s="8"/>
      <c r="G10" s="8"/>
      <c r="H10" s="8"/>
      <c r="I10" s="8"/>
      <c r="J10" s="49" t="s">
        <v>12</v>
      </c>
      <c r="K10" s="8"/>
      <c r="L10" s="8"/>
      <c r="M10" s="8"/>
      <c r="N10" s="8"/>
      <c r="O10" s="8"/>
      <c r="P10" s="48"/>
    </row>
    <row r="11" spans="1:24" ht="15.95" customHeight="1" x14ac:dyDescent="0.2">
      <c r="B11" s="49"/>
      <c r="C11" s="8"/>
      <c r="D11" s="38"/>
      <c r="E11" s="8"/>
      <c r="F11" s="9" t="s">
        <v>4</v>
      </c>
      <c r="G11" s="8"/>
      <c r="H11" s="9" t="s">
        <v>5</v>
      </c>
      <c r="I11" s="8"/>
      <c r="J11" s="49"/>
      <c r="K11" s="8"/>
      <c r="L11" s="9" t="s">
        <v>4</v>
      </c>
      <c r="M11" s="8"/>
      <c r="N11" s="9" t="s">
        <v>5</v>
      </c>
      <c r="O11" s="30"/>
      <c r="P11" s="34" t="s">
        <v>14</v>
      </c>
    </row>
    <row r="12" spans="1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1:24" ht="15" customHeight="1" x14ac:dyDescent="0.2">
      <c r="B13" s="18" t="s">
        <v>15</v>
      </c>
      <c r="C13" s="18"/>
      <c r="D13" s="19">
        <v>27471</v>
      </c>
      <c r="E13" s="19"/>
      <c r="F13" s="20">
        <f>D13/$D$33*100</f>
        <v>14.56451202443059</v>
      </c>
      <c r="G13" s="21"/>
      <c r="H13" s="20">
        <f>F13</f>
        <v>14.56451202443059</v>
      </c>
      <c r="I13" s="21"/>
      <c r="J13" s="10">
        <v>14667.910124230119</v>
      </c>
      <c r="K13" s="19"/>
      <c r="L13" s="20">
        <f>J13/$J$33*100</f>
        <v>3.982518149931185</v>
      </c>
      <c r="M13" s="21"/>
      <c r="N13" s="20">
        <f>L13</f>
        <v>3.982518149931185</v>
      </c>
      <c r="O13" s="21"/>
      <c r="P13" s="31">
        <f>J13*1000/D13*1000</f>
        <v>533941.61567580781</v>
      </c>
    </row>
    <row r="14" spans="1:24" ht="15" customHeight="1" x14ac:dyDescent="0.2">
      <c r="B14" s="22" t="s">
        <v>16</v>
      </c>
      <c r="C14" s="22"/>
      <c r="D14" s="19">
        <v>18138</v>
      </c>
      <c r="E14" s="19"/>
      <c r="F14" s="20">
        <f t="shared" ref="F14:F33" si="0">D14/$D$33*100</f>
        <v>9.6163634050133595</v>
      </c>
      <c r="G14" s="21"/>
      <c r="H14" s="20">
        <f>H13+F14</f>
        <v>24.180875429443951</v>
      </c>
      <c r="I14" s="21"/>
      <c r="J14" s="10">
        <v>13616.79968445001</v>
      </c>
      <c r="K14" s="19"/>
      <c r="L14" s="20">
        <f t="shared" ref="L14:L33" si="1">J14/$J$33*100</f>
        <v>3.6971287271332218</v>
      </c>
      <c r="M14" s="21"/>
      <c r="N14" s="20">
        <f>N13+L14</f>
        <v>7.6796468770644069</v>
      </c>
      <c r="O14" s="21"/>
      <c r="P14" s="31">
        <f t="shared" ref="P14:P33" si="2">J14*1000/D14*1000</f>
        <v>750733.2497767125</v>
      </c>
    </row>
    <row r="15" spans="1:24" ht="15" customHeight="1" x14ac:dyDescent="0.2">
      <c r="B15" s="22" t="s">
        <v>17</v>
      </c>
      <c r="C15" s="22"/>
      <c r="D15" s="19">
        <v>17650</v>
      </c>
      <c r="E15" s="19"/>
      <c r="F15" s="20">
        <f t="shared" si="0"/>
        <v>9.357636679815073</v>
      </c>
      <c r="G15" s="21"/>
      <c r="H15" s="20">
        <f t="shared" ref="H15:H32" si="3">H14+F15</f>
        <v>33.538512109259024</v>
      </c>
      <c r="I15" s="21"/>
      <c r="J15" s="10">
        <v>14996.66019637005</v>
      </c>
      <c r="K15" s="19"/>
      <c r="L15" s="20">
        <f t="shared" si="1"/>
        <v>4.0717778411891574</v>
      </c>
      <c r="M15" s="21"/>
      <c r="N15" s="20">
        <f t="shared" ref="N15:N32" si="4">N14+L15</f>
        <v>11.751424718253563</v>
      </c>
      <c r="O15" s="21"/>
      <c r="P15" s="31">
        <f t="shared" si="2"/>
        <v>849669.13293881307</v>
      </c>
    </row>
    <row r="16" spans="1:24" ht="15" customHeight="1" x14ac:dyDescent="0.2">
      <c r="B16" s="22" t="s">
        <v>18</v>
      </c>
      <c r="C16" s="22"/>
      <c r="D16" s="19">
        <v>15491</v>
      </c>
      <c r="E16" s="19"/>
      <c r="F16" s="20">
        <f t="shared" si="0"/>
        <v>8.212982991898885</v>
      </c>
      <c r="G16" s="21"/>
      <c r="H16" s="20">
        <f t="shared" si="3"/>
        <v>41.751495101157907</v>
      </c>
      <c r="I16" s="21"/>
      <c r="J16" s="10">
        <v>14702.623932619974</v>
      </c>
      <c r="K16" s="19"/>
      <c r="L16" s="20">
        <f t="shared" si="1"/>
        <v>3.991943376210521</v>
      </c>
      <c r="M16" s="21"/>
      <c r="N16" s="20">
        <f t="shared" si="4"/>
        <v>15.743368094464085</v>
      </c>
      <c r="O16" s="21"/>
      <c r="P16" s="31">
        <f t="shared" si="2"/>
        <v>949107.47741398064</v>
      </c>
    </row>
    <row r="17" spans="2:16" ht="15" customHeight="1" x14ac:dyDescent="0.2">
      <c r="B17" s="23" t="s">
        <v>19</v>
      </c>
      <c r="C17" s="23"/>
      <c r="D17" s="24">
        <v>29232</v>
      </c>
      <c r="E17" s="24"/>
      <c r="F17" s="25">
        <f t="shared" si="0"/>
        <v>15.498154981549817</v>
      </c>
      <c r="G17" s="26"/>
      <c r="H17" s="25">
        <f t="shared" si="3"/>
        <v>57.249650082707724</v>
      </c>
      <c r="I17" s="26"/>
      <c r="J17" s="11">
        <v>32651.326272649982</v>
      </c>
      <c r="K17" s="24"/>
      <c r="L17" s="25">
        <f t="shared" si="1"/>
        <v>8.8652369968744047</v>
      </c>
      <c r="M17" s="26"/>
      <c r="N17" s="25">
        <f t="shared" si="4"/>
        <v>24.60860509133849</v>
      </c>
      <c r="O17" s="26"/>
      <c r="P17" s="32">
        <f t="shared" si="2"/>
        <v>1116972.0262948133</v>
      </c>
    </row>
    <row r="18" spans="2:16" ht="15" customHeight="1" x14ac:dyDescent="0.2">
      <c r="B18" s="22" t="s">
        <v>20</v>
      </c>
      <c r="C18" s="22"/>
      <c r="D18" s="19">
        <v>19317</v>
      </c>
      <c r="E18" s="19"/>
      <c r="F18" s="20">
        <f t="shared" si="0"/>
        <v>10.241442931670695</v>
      </c>
      <c r="G18" s="21"/>
      <c r="H18" s="20">
        <f t="shared" si="3"/>
        <v>67.491093014378421</v>
      </c>
      <c r="I18" s="21"/>
      <c r="J18" s="10">
        <v>26394.276237970058</v>
      </c>
      <c r="K18" s="19"/>
      <c r="L18" s="20">
        <f t="shared" si="1"/>
        <v>7.1663708927675485</v>
      </c>
      <c r="M18" s="21"/>
      <c r="N18" s="20">
        <f t="shared" si="4"/>
        <v>31.774975984106039</v>
      </c>
      <c r="O18" s="21"/>
      <c r="P18" s="31">
        <f t="shared" si="2"/>
        <v>1366375.5364689163</v>
      </c>
    </row>
    <row r="19" spans="2:16" ht="15" customHeight="1" x14ac:dyDescent="0.2">
      <c r="B19" s="22" t="s">
        <v>21</v>
      </c>
      <c r="C19" s="22"/>
      <c r="D19" s="19">
        <v>21258</v>
      </c>
      <c r="E19" s="19"/>
      <c r="F19" s="20">
        <f t="shared" si="0"/>
        <v>11.270517877592569</v>
      </c>
      <c r="G19" s="21"/>
      <c r="H19" s="20">
        <f t="shared" si="3"/>
        <v>78.761610891970989</v>
      </c>
      <c r="I19" s="21"/>
      <c r="J19" s="10">
        <v>36530.544935280144</v>
      </c>
      <c r="K19" s="19"/>
      <c r="L19" s="20">
        <f t="shared" si="1"/>
        <v>9.9184926141116492</v>
      </c>
      <c r="M19" s="21"/>
      <c r="N19" s="20">
        <f t="shared" si="4"/>
        <v>41.693468598217692</v>
      </c>
      <c r="O19" s="21"/>
      <c r="P19" s="31">
        <f t="shared" si="2"/>
        <v>1718437.5263562021</v>
      </c>
    </row>
    <row r="20" spans="2:16" ht="15" customHeight="1" x14ac:dyDescent="0.2">
      <c r="B20" s="22" t="s">
        <v>22</v>
      </c>
      <c r="C20" s="22"/>
      <c r="D20" s="19">
        <v>11827</v>
      </c>
      <c r="E20" s="19"/>
      <c r="F20" s="20">
        <f t="shared" si="0"/>
        <v>6.2704118420494543</v>
      </c>
      <c r="G20" s="21"/>
      <c r="H20" s="20">
        <f t="shared" si="3"/>
        <v>85.032022734020444</v>
      </c>
      <c r="I20" s="21"/>
      <c r="J20" s="10">
        <v>26354.613009089982</v>
      </c>
      <c r="K20" s="19"/>
      <c r="L20" s="20">
        <f t="shared" si="1"/>
        <v>7.1556018379013864</v>
      </c>
      <c r="M20" s="21"/>
      <c r="N20" s="20">
        <f t="shared" si="4"/>
        <v>48.849070436119078</v>
      </c>
      <c r="O20" s="21"/>
      <c r="P20" s="31">
        <f t="shared" si="2"/>
        <v>2228343.0294318073</v>
      </c>
    </row>
    <row r="21" spans="2:16" ht="15" customHeight="1" x14ac:dyDescent="0.2">
      <c r="B21" s="22" t="s">
        <v>23</v>
      </c>
      <c r="C21" s="22"/>
      <c r="D21" s="19">
        <v>7126</v>
      </c>
      <c r="E21" s="19"/>
      <c r="F21" s="20">
        <f t="shared" si="0"/>
        <v>3.7780464011536665</v>
      </c>
      <c r="G21" s="21"/>
      <c r="H21" s="20">
        <f t="shared" si="3"/>
        <v>88.810069135174103</v>
      </c>
      <c r="I21" s="21"/>
      <c r="J21" s="10">
        <v>19440.02939105999</v>
      </c>
      <c r="K21" s="19"/>
      <c r="L21" s="20">
        <f t="shared" si="1"/>
        <v>5.2782072721594142</v>
      </c>
      <c r="M21" s="21"/>
      <c r="N21" s="20">
        <f t="shared" si="4"/>
        <v>54.127277708278491</v>
      </c>
      <c r="O21" s="21"/>
      <c r="P21" s="31">
        <f t="shared" si="2"/>
        <v>2728042.2945635687</v>
      </c>
    </row>
    <row r="22" spans="2:16" ht="15" customHeight="1" x14ac:dyDescent="0.2">
      <c r="B22" s="23" t="s">
        <v>24</v>
      </c>
      <c r="C22" s="23"/>
      <c r="D22" s="24">
        <v>4545</v>
      </c>
      <c r="E22" s="24"/>
      <c r="F22" s="25">
        <f t="shared" si="0"/>
        <v>2.4096577172668279</v>
      </c>
      <c r="G22" s="26"/>
      <c r="H22" s="25">
        <f t="shared" si="3"/>
        <v>91.219726852440928</v>
      </c>
      <c r="I22" s="26"/>
      <c r="J22" s="11">
        <v>14699.884267100013</v>
      </c>
      <c r="K22" s="24"/>
      <c r="L22" s="25">
        <f t="shared" si="1"/>
        <v>3.9911995232985809</v>
      </c>
      <c r="M22" s="26"/>
      <c r="N22" s="25">
        <f t="shared" si="4"/>
        <v>58.118477231577074</v>
      </c>
      <c r="O22" s="26"/>
      <c r="P22" s="32">
        <f t="shared" si="2"/>
        <v>3234297.9685588591</v>
      </c>
    </row>
    <row r="23" spans="2:16" ht="15" customHeight="1" x14ac:dyDescent="0.2">
      <c r="B23" s="22" t="s">
        <v>25</v>
      </c>
      <c r="C23" s="22"/>
      <c r="D23" s="19">
        <v>3262</v>
      </c>
      <c r="E23" s="19"/>
      <c r="F23" s="20">
        <f t="shared" si="0"/>
        <v>1.7294397081901853</v>
      </c>
      <c r="G23" s="21"/>
      <c r="H23" s="20">
        <f t="shared" si="3"/>
        <v>92.949166560631113</v>
      </c>
      <c r="I23" s="21"/>
      <c r="J23" s="10">
        <v>12189.126197670041</v>
      </c>
      <c r="K23" s="19"/>
      <c r="L23" s="20">
        <f t="shared" si="1"/>
        <v>3.3094978018602053</v>
      </c>
      <c r="M23" s="21"/>
      <c r="N23" s="20">
        <f t="shared" si="4"/>
        <v>61.427975033437278</v>
      </c>
      <c r="O23" s="21"/>
      <c r="P23" s="31">
        <f t="shared" si="2"/>
        <v>3736703.3101379648</v>
      </c>
    </row>
    <row r="24" spans="2:16" ht="15" customHeight="1" x14ac:dyDescent="0.2">
      <c r="B24" s="22" t="s">
        <v>26</v>
      </c>
      <c r="C24" s="22"/>
      <c r="D24" s="19">
        <v>2250</v>
      </c>
      <c r="E24" s="19"/>
      <c r="F24" s="20">
        <f t="shared" si="0"/>
        <v>1.1928998600330831</v>
      </c>
      <c r="G24" s="21"/>
      <c r="H24" s="20">
        <f t="shared" si="3"/>
        <v>94.142066420664193</v>
      </c>
      <c r="I24" s="21"/>
      <c r="J24" s="10">
        <v>9529.8313772999954</v>
      </c>
      <c r="K24" s="19"/>
      <c r="L24" s="20">
        <f t="shared" si="1"/>
        <v>2.5874665241632693</v>
      </c>
      <c r="M24" s="21"/>
      <c r="N24" s="20">
        <f t="shared" si="4"/>
        <v>64.015441557600553</v>
      </c>
      <c r="O24" s="21"/>
      <c r="P24" s="31">
        <f t="shared" si="2"/>
        <v>4235480.6121333316</v>
      </c>
    </row>
    <row r="25" spans="2:16" ht="15" customHeight="1" x14ac:dyDescent="0.2">
      <c r="B25" s="22" t="s">
        <v>27</v>
      </c>
      <c r="C25" s="22"/>
      <c r="D25" s="19">
        <v>1798</v>
      </c>
      <c r="E25" s="19"/>
      <c r="F25" s="20">
        <f t="shared" si="0"/>
        <v>0.95325953259532592</v>
      </c>
      <c r="G25" s="21"/>
      <c r="H25" s="20">
        <f t="shared" si="3"/>
        <v>95.095325953259518</v>
      </c>
      <c r="I25" s="21"/>
      <c r="J25" s="10">
        <v>8516.0357239599907</v>
      </c>
      <c r="K25" s="19"/>
      <c r="L25" s="20">
        <f t="shared" si="1"/>
        <v>2.3122085252014148</v>
      </c>
      <c r="M25" s="21"/>
      <c r="N25" s="20">
        <f t="shared" si="4"/>
        <v>66.327650082801966</v>
      </c>
      <c r="O25" s="21"/>
      <c r="P25" s="31">
        <f t="shared" si="2"/>
        <v>4736393.6173303621</v>
      </c>
    </row>
    <row r="26" spans="2:16" ht="15" customHeight="1" x14ac:dyDescent="0.2">
      <c r="B26" s="22" t="s">
        <v>28</v>
      </c>
      <c r="C26" s="22"/>
      <c r="D26" s="19">
        <v>4406</v>
      </c>
      <c r="E26" s="19"/>
      <c r="F26" s="20">
        <f t="shared" si="0"/>
        <v>2.3359630148025619</v>
      </c>
      <c r="G26" s="21"/>
      <c r="H26" s="20">
        <f t="shared" si="3"/>
        <v>97.431288968062077</v>
      </c>
      <c r="I26" s="21"/>
      <c r="J26" s="10">
        <v>26629.360996139963</v>
      </c>
      <c r="K26" s="19"/>
      <c r="L26" s="20">
        <f t="shared" si="1"/>
        <v>7.2301992983314234</v>
      </c>
      <c r="M26" s="21"/>
      <c r="N26" s="20">
        <f t="shared" si="4"/>
        <v>73.557849381133394</v>
      </c>
      <c r="O26" s="21"/>
      <c r="P26" s="31">
        <f t="shared" si="2"/>
        <v>6043885.8366182391</v>
      </c>
    </row>
    <row r="27" spans="2:16" ht="15" customHeight="1" x14ac:dyDescent="0.2">
      <c r="B27" s="23" t="s">
        <v>29</v>
      </c>
      <c r="C27" s="23"/>
      <c r="D27" s="24">
        <v>1742</v>
      </c>
      <c r="E27" s="24"/>
      <c r="F27" s="25">
        <f t="shared" si="0"/>
        <v>0.92356958052339144</v>
      </c>
      <c r="G27" s="26"/>
      <c r="H27" s="25">
        <f t="shared" si="3"/>
        <v>98.354858548585469</v>
      </c>
      <c r="I27" s="26"/>
      <c r="J27" s="11">
        <v>15023.701655079985</v>
      </c>
      <c r="K27" s="24"/>
      <c r="L27" s="25">
        <f t="shared" si="1"/>
        <v>4.079119930089405</v>
      </c>
      <c r="M27" s="26"/>
      <c r="N27" s="25">
        <f t="shared" si="4"/>
        <v>77.636969311222799</v>
      </c>
      <c r="O27" s="26"/>
      <c r="P27" s="32">
        <f t="shared" si="2"/>
        <v>8624398.1946498193</v>
      </c>
    </row>
    <row r="28" spans="2:16" ht="15" customHeight="1" x14ac:dyDescent="0.2">
      <c r="B28" s="22" t="s">
        <v>30</v>
      </c>
      <c r="C28" s="22"/>
      <c r="D28" s="19">
        <v>2326</v>
      </c>
      <c r="E28" s="19"/>
      <c r="F28" s="20">
        <f t="shared" si="0"/>
        <v>1.233193366416423</v>
      </c>
      <c r="G28" s="21"/>
      <c r="H28" s="20">
        <f t="shared" si="3"/>
        <v>99.588051915001898</v>
      </c>
      <c r="I28" s="21"/>
      <c r="J28" s="10">
        <v>34105.185649640021</v>
      </c>
      <c r="K28" s="19"/>
      <c r="L28" s="20">
        <f t="shared" si="1"/>
        <v>9.2599777136685368</v>
      </c>
      <c r="M28" s="21"/>
      <c r="N28" s="20">
        <f t="shared" si="4"/>
        <v>86.896947024891332</v>
      </c>
      <c r="O28" s="21"/>
      <c r="P28" s="31">
        <f t="shared" si="2"/>
        <v>14662590.563043863</v>
      </c>
    </row>
    <row r="29" spans="2:16" ht="15" customHeight="1" x14ac:dyDescent="0.2">
      <c r="B29" s="22" t="s">
        <v>31</v>
      </c>
      <c r="C29" s="22"/>
      <c r="D29" s="19">
        <v>530</v>
      </c>
      <c r="E29" s="19"/>
      <c r="F29" s="20">
        <f t="shared" si="0"/>
        <v>0.28099418925223735</v>
      </c>
      <c r="G29" s="21"/>
      <c r="H29" s="20">
        <f t="shared" si="3"/>
        <v>99.869046104254139</v>
      </c>
      <c r="I29" s="21"/>
      <c r="J29" s="10">
        <v>18105.615508760009</v>
      </c>
      <c r="K29" s="19"/>
      <c r="L29" s="20">
        <f t="shared" si="1"/>
        <v>4.9158974774599624</v>
      </c>
      <c r="M29" s="21"/>
      <c r="N29" s="20">
        <f t="shared" si="4"/>
        <v>91.812844502351297</v>
      </c>
      <c r="O29" s="21"/>
      <c r="P29" s="31">
        <f t="shared" si="2"/>
        <v>34161538.695773602</v>
      </c>
    </row>
    <row r="30" spans="2:16" ht="15" customHeight="1" x14ac:dyDescent="0.2">
      <c r="B30" s="22" t="s">
        <v>32</v>
      </c>
      <c r="C30" s="22"/>
      <c r="D30" s="19">
        <v>144</v>
      </c>
      <c r="E30" s="19"/>
      <c r="F30" s="20">
        <f t="shared" si="0"/>
        <v>7.6345591042117314E-2</v>
      </c>
      <c r="G30" s="21"/>
      <c r="H30" s="20">
        <f t="shared" si="3"/>
        <v>99.945391695296252</v>
      </c>
      <c r="I30" s="21"/>
      <c r="J30" s="10">
        <v>8763.2122325499986</v>
      </c>
      <c r="K30" s="19"/>
      <c r="L30" s="20">
        <f t="shared" si="1"/>
        <v>2.3793199898449164</v>
      </c>
      <c r="M30" s="21"/>
      <c r="N30" s="20">
        <f t="shared" si="4"/>
        <v>94.192164492196213</v>
      </c>
      <c r="O30" s="21"/>
      <c r="P30" s="31">
        <f t="shared" si="2"/>
        <v>60855640.503819436</v>
      </c>
    </row>
    <row r="31" spans="2:16" ht="15" customHeight="1" x14ac:dyDescent="0.2">
      <c r="B31" s="22" t="s">
        <v>33</v>
      </c>
      <c r="C31" s="22"/>
      <c r="D31" s="19">
        <v>32</v>
      </c>
      <c r="E31" s="19"/>
      <c r="F31" s="20">
        <f t="shared" si="0"/>
        <v>1.6965686898248292E-2</v>
      </c>
      <c r="G31" s="21"/>
      <c r="H31" s="20">
        <f t="shared" si="3"/>
        <v>99.962357382194497</v>
      </c>
      <c r="I31" s="21"/>
      <c r="J31" s="10">
        <v>2790.8938576100013</v>
      </c>
      <c r="K31" s="19"/>
      <c r="L31" s="20">
        <f t="shared" si="1"/>
        <v>0.75776203619509686</v>
      </c>
      <c r="M31" s="21"/>
      <c r="N31" s="20">
        <f t="shared" si="4"/>
        <v>94.949926528391316</v>
      </c>
      <c r="O31" s="21"/>
      <c r="P31" s="31">
        <f t="shared" si="2"/>
        <v>87215433.050312534</v>
      </c>
    </row>
    <row r="32" spans="2:16" ht="15" customHeight="1" x14ac:dyDescent="0.2">
      <c r="B32" s="22" t="s">
        <v>34</v>
      </c>
      <c r="C32" s="22"/>
      <c r="D32" s="19">
        <v>71</v>
      </c>
      <c r="E32" s="19"/>
      <c r="F32" s="20">
        <f t="shared" si="0"/>
        <v>3.7642617805488401E-2</v>
      </c>
      <c r="G32" s="21"/>
      <c r="H32" s="20">
        <f t="shared" si="3"/>
        <v>99.999999999999986</v>
      </c>
      <c r="I32" s="21"/>
      <c r="J32" s="10">
        <v>18599.795660340005</v>
      </c>
      <c r="K32" s="19"/>
      <c r="L32" s="20">
        <f t="shared" si="1"/>
        <v>5.0500734716087115</v>
      </c>
      <c r="M32" s="21"/>
      <c r="N32" s="20">
        <f t="shared" si="4"/>
        <v>100.00000000000003</v>
      </c>
      <c r="O32" s="21"/>
      <c r="P32" s="31">
        <f t="shared" si="2"/>
        <v>261968952.96253526</v>
      </c>
    </row>
    <row r="33" spans="2:16" ht="15.95" customHeight="1" x14ac:dyDescent="0.2">
      <c r="B33" s="12" t="s">
        <v>1</v>
      </c>
      <c r="C33" s="12"/>
      <c r="D33" s="13">
        <v>188616</v>
      </c>
      <c r="E33" s="13"/>
      <c r="F33" s="27">
        <f t="shared" si="0"/>
        <v>100</v>
      </c>
      <c r="G33" s="28"/>
      <c r="H33" s="29"/>
      <c r="I33" s="29"/>
      <c r="J33" s="14">
        <v>368307.42690987029</v>
      </c>
      <c r="K33" s="13"/>
      <c r="L33" s="27">
        <f t="shared" si="1"/>
        <v>100</v>
      </c>
      <c r="M33" s="28"/>
      <c r="N33" s="29"/>
      <c r="O33" s="29"/>
      <c r="P33" s="33">
        <f t="shared" si="2"/>
        <v>1952683.9022663522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C_IV.80</vt:lpstr>
      <vt:lpstr>C_IV.80!Área_de_impresión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2018-10-10T10:26:49Z</dcterms:modified>
</cp:coreProperties>
</file>