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1" sheetId="39" r:id="rId1"/>
  </sheets>
  <definedNames>
    <definedName name="_xlnm.Print_Area" localSheetId="0">'C_IV.81'!$B$2:$P$33</definedName>
  </definedNames>
  <calcPr calcId="162913"/>
</workbook>
</file>

<file path=xl/calcChain.xml><?xml version="1.0" encoding="utf-8"?>
<calcChain xmlns="http://schemas.openxmlformats.org/spreadsheetml/2006/main">
  <c r="P33" i="39" l="1"/>
  <c r="L33" i="39"/>
  <c r="P32" i="39"/>
  <c r="L32" i="39"/>
  <c r="P31" i="39"/>
  <c r="L31" i="39"/>
  <c r="P30" i="39"/>
  <c r="L30" i="39"/>
  <c r="P29" i="39"/>
  <c r="L29" i="39"/>
  <c r="P28" i="39"/>
  <c r="L28" i="39"/>
  <c r="P27" i="39"/>
  <c r="L27" i="39"/>
  <c r="P26" i="39"/>
  <c r="L26" i="39"/>
  <c r="P25" i="39"/>
  <c r="L25" i="39"/>
  <c r="P24" i="39"/>
  <c r="L24" i="39"/>
  <c r="P23" i="39"/>
  <c r="L23" i="39"/>
  <c r="P22" i="39"/>
  <c r="L22" i="39"/>
  <c r="P21" i="39"/>
  <c r="L21" i="39"/>
  <c r="P20" i="39"/>
  <c r="L20" i="39"/>
  <c r="P19" i="39"/>
  <c r="L19" i="39"/>
  <c r="P18" i="39"/>
  <c r="L18" i="39"/>
  <c r="P17" i="39"/>
  <c r="L17" i="39"/>
  <c r="P16" i="39"/>
  <c r="L16" i="39"/>
  <c r="P15" i="39"/>
  <c r="L15" i="39"/>
  <c r="P14" i="39"/>
  <c r="L14" i="39"/>
  <c r="P13" i="39"/>
  <c r="L13" i="39"/>
  <c r="N13" i="39" s="1"/>
  <c r="N14" i="39" s="1"/>
  <c r="N15" i="39" s="1"/>
  <c r="N16" i="39" s="1"/>
  <c r="N17" i="39" s="1"/>
  <c r="N18" i="39" s="1"/>
  <c r="N19" i="39" s="1"/>
  <c r="N20" i="39" s="1"/>
  <c r="N21" i="39" s="1"/>
  <c r="N22" i="39" s="1"/>
  <c r="N23" i="39" s="1"/>
  <c r="N24" i="39" s="1"/>
  <c r="N25" i="39" s="1"/>
  <c r="N26" i="39" s="1"/>
  <c r="N27" i="39" s="1"/>
  <c r="N28" i="39" s="1"/>
  <c r="N29" i="39" s="1"/>
  <c r="N30" i="39" s="1"/>
  <c r="N31" i="39" s="1"/>
  <c r="N32" i="39" s="1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H13" i="39" s="1"/>
  <c r="H14" i="39" l="1"/>
  <c r="H15" i="39" s="1"/>
  <c r="H16" i="39" s="1"/>
  <c r="H17" i="39" s="1"/>
  <c r="H18" i="39" s="1"/>
  <c r="H19" i="39" s="1"/>
  <c r="H20" i="39" s="1"/>
  <c r="H21" i="39" s="1"/>
  <c r="H22" i="39" s="1"/>
  <c r="H23" i="39" s="1"/>
  <c r="H24" i="39" s="1"/>
  <c r="H25" i="39" s="1"/>
  <c r="H26" i="39" s="1"/>
  <c r="H27" i="39" s="1"/>
  <c r="H28" i="39" s="1"/>
  <c r="H29" i="39" s="1"/>
  <c r="H30" i="39" s="1"/>
  <c r="H31" i="39" s="1"/>
  <c r="H32" i="39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<sst xmlns="http://schemas.openxmlformats.org/spreadsheetml/2006/main" count="39" uniqueCount="37">
  <si>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</si>
  <si>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</si>
  <si>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</si>
  <si>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</si>
  <si>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</si>
  <si>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</si>
  <si>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</si>
  <si>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</si>
  <si>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</si>
  <si>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</si>
  <si>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</si>
  <si>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</si>
  <si>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</si>
  <si>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</si>
  <si>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</si>
  <si>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</si>
  <si>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</si>
  <si>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</si>
  <si>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</si>
  <si>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</si>
  <si>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</si>
  <si>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</si>
  <si>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</si>
  <si>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</si>
  <si>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</si>
  <si>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</si>
  <si>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</si>
  <si>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</si>
  <si>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</si>
  <si>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</si>
  <si>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</si>
  <si>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</si>
  <si>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</si>
  <si>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</si>
  <si>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</si>
  <si>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</si>
  <si>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 xml:space="preserve">Cuadro IV.81.  </t>
    </r>
    <r>
      <rPr>
        <b/>
        <sz val="14"/>
        <rFont val="Times New Roman"/>
        <family val="1"/>
      </rPr>
      <t xml:space="preserve">Deudas deducibles.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</si>
</sst>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8" t="s">
        <v>35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7" t="s">
        <v>0</v>
      </c>
      <c r="E9" s="8"/>
      <c r="F9" s="39" t="s">
        <v>7</v>
      </c>
      <c r="G9" s="39"/>
      <c r="H9" s="39"/>
      <c r="I9" s="8"/>
      <c r="J9" s="9" t="s">
        <v>11</v>
      </c>
      <c r="K9" s="8"/>
      <c r="L9" s="39" t="s">
        <v>8</v>
      </c>
      <c r="M9" s="39"/>
      <c r="N9" s="39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7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7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10308</v>
      </c>
      <c r="E13" s="11"/>
      <c r="F13" s="22">
        <f>D13/$D$33*100</f>
        <v>11.472581776090998</v>
      </c>
      <c r="G13" s="23"/>
      <c r="H13" s="22">
        <f>F13</f>
        <v>11.472581776090998</v>
      </c>
      <c r="I13" s="23"/>
      <c r="J13" s="12">
        <v>729.32445815000074</v>
      </c>
      <c r="K13" s="21"/>
      <c r="L13" s="22">
        <f>J13/$J$33*100</f>
        <v>4.506841356422119</v>
      </c>
      <c r="M13" s="23"/>
      <c r="N13" s="22">
        <f>L13</f>
        <v>4.506841356422119</v>
      </c>
      <c r="O13" s="23"/>
      <c r="P13" s="32">
        <f>J13*1000/D13*1000</f>
        <v>70753.245843034601</v>
      </c>
    </row>
    <row r="14" spans="2:24" s="1" customFormat="1" ht="15" customHeight="1" x14ac:dyDescent="0.2">
      <c r="B14" s="13" t="s">
        <v>16</v>
      </c>
      <c r="C14" s="13"/>
      <c r="D14" s="11">
        <v>6483</v>
      </c>
      <c r="E14" s="11"/>
      <c r="F14" s="22">
        <f t="shared" ref="F14:F33" si="0">D14/$D$33*100</f>
        <v>7.2154392369419798</v>
      </c>
      <c r="G14" s="23"/>
      <c r="H14" s="22">
        <f>H13+F14</f>
        <v>18.688021013032976</v>
      </c>
      <c r="I14" s="23"/>
      <c r="J14" s="12">
        <v>259.63505163999952</v>
      </c>
      <c r="K14" s="21"/>
      <c r="L14" s="22">
        <f t="shared" ref="L14:L33" si="1">J14/$J$33*100</f>
        <v>1.6044079904794308</v>
      </c>
      <c r="M14" s="23"/>
      <c r="N14" s="22">
        <f>N13+L14</f>
        <v>6.1112493469015501</v>
      </c>
      <c r="O14" s="23"/>
      <c r="P14" s="32">
        <f t="shared" ref="P14:P33" si="2">J14*1000/D14*1000</f>
        <v>40048.596581829326</v>
      </c>
    </row>
    <row r="15" spans="2:24" s="1" customFormat="1" ht="15" customHeight="1" x14ac:dyDescent="0.2">
      <c r="B15" s="13" t="s">
        <v>17</v>
      </c>
      <c r="C15" s="13"/>
      <c r="D15" s="11">
        <v>6976</v>
      </c>
      <c r="E15" s="11"/>
      <c r="F15" s="22">
        <f t="shared" si="0"/>
        <v>7.7641376086545204</v>
      </c>
      <c r="G15" s="23"/>
      <c r="H15" s="22">
        <f t="shared" ref="H15:H32" si="3">H14+F15</f>
        <v>26.452158621687495</v>
      </c>
      <c r="I15" s="23"/>
      <c r="J15" s="12">
        <v>342.0276066299993</v>
      </c>
      <c r="K15" s="21"/>
      <c r="L15" s="22">
        <f t="shared" si="1"/>
        <v>2.1135506225970042</v>
      </c>
      <c r="M15" s="23"/>
      <c r="N15" s="22">
        <f t="shared" ref="N15:N32" si="4">N14+L15</f>
        <v>8.2247999694985552</v>
      </c>
      <c r="O15" s="23"/>
      <c r="P15" s="32">
        <f t="shared" si="2"/>
        <v>49029.186730217785</v>
      </c>
    </row>
    <row r="16" spans="2:24" s="1" customFormat="1" ht="15" customHeight="1" x14ac:dyDescent="0.2">
      <c r="B16" s="13" t="s">
        <v>18</v>
      </c>
      <c r="C16" s="13"/>
      <c r="D16" s="11">
        <v>6627</v>
      </c>
      <c r="E16" s="11"/>
      <c r="F16" s="22">
        <f t="shared" si="0"/>
        <v>7.3757081325334735</v>
      </c>
      <c r="G16" s="23"/>
      <c r="H16" s="22">
        <f t="shared" si="3"/>
        <v>33.82786675422097</v>
      </c>
      <c r="I16" s="23"/>
      <c r="J16" s="12">
        <v>435.45451271000138</v>
      </c>
      <c r="K16" s="21"/>
      <c r="L16" s="22">
        <f t="shared" si="1"/>
        <v>2.6908797378058606</v>
      </c>
      <c r="M16" s="23"/>
      <c r="N16" s="22">
        <f t="shared" si="4"/>
        <v>10.915679707304417</v>
      </c>
      <c r="O16" s="23"/>
      <c r="P16" s="32">
        <f t="shared" si="2"/>
        <v>65709.146327146722</v>
      </c>
    </row>
    <row r="17" spans="2:16" s="1" customFormat="1" ht="15" customHeight="1" x14ac:dyDescent="0.2">
      <c r="B17" s="25" t="s">
        <v>19</v>
      </c>
      <c r="C17" s="25"/>
      <c r="D17" s="26">
        <v>13648</v>
      </c>
      <c r="E17" s="26"/>
      <c r="F17" s="27">
        <f t="shared" si="0"/>
        <v>15.189929771060335</v>
      </c>
      <c r="G17" s="28"/>
      <c r="H17" s="27">
        <f t="shared" si="3"/>
        <v>49.017796525281305</v>
      </c>
      <c r="I17" s="28"/>
      <c r="J17" s="14">
        <v>1072.7918919700012</v>
      </c>
      <c r="K17" s="26"/>
      <c r="L17" s="27">
        <f t="shared" si="1"/>
        <v>6.6292893533680637</v>
      </c>
      <c r="M17" s="28"/>
      <c r="N17" s="27">
        <f t="shared" si="4"/>
        <v>17.544969060672479</v>
      </c>
      <c r="O17" s="28"/>
      <c r="P17" s="33">
        <f t="shared" si="2"/>
        <v>78604.329716442051</v>
      </c>
    </row>
    <row r="18" spans="2:16" s="1" customFormat="1" ht="15" customHeight="1" x14ac:dyDescent="0.2">
      <c r="B18" s="24" t="s">
        <v>20</v>
      </c>
      <c r="C18" s="24"/>
      <c r="D18" s="21">
        <v>9779</v>
      </c>
      <c r="E18" s="21"/>
      <c r="F18" s="22">
        <f t="shared" si="0"/>
        <v>10.883816180480583</v>
      </c>
      <c r="G18" s="23"/>
      <c r="H18" s="22">
        <f t="shared" si="3"/>
        <v>59.901612705761892</v>
      </c>
      <c r="I18" s="23"/>
      <c r="J18" s="12">
        <v>1036.083040460001</v>
      </c>
      <c r="K18" s="21"/>
      <c r="L18" s="22">
        <f t="shared" si="1"/>
        <v>6.4024479684627984</v>
      </c>
      <c r="M18" s="23"/>
      <c r="N18" s="22">
        <f t="shared" si="4"/>
        <v>23.947417029135277</v>
      </c>
      <c r="O18" s="23"/>
      <c r="P18" s="32">
        <f t="shared" si="2"/>
        <v>105949.79450455066</v>
      </c>
    </row>
    <row r="19" spans="2:16" s="1" customFormat="1" ht="15" customHeight="1" x14ac:dyDescent="0.2">
      <c r="B19" s="24" t="s">
        <v>21</v>
      </c>
      <c r="C19" s="24"/>
      <c r="D19" s="21">
        <v>11765</v>
      </c>
      <c r="E19" s="21"/>
      <c r="F19" s="22">
        <f t="shared" si="0"/>
        <v>13.09419136551325</v>
      </c>
      <c r="G19" s="23"/>
      <c r="H19" s="22">
        <f t="shared" si="3"/>
        <v>72.995804071275145</v>
      </c>
      <c r="I19" s="23"/>
      <c r="J19" s="12">
        <v>1669.3224716199991</v>
      </c>
      <c r="K19" s="21"/>
      <c r="L19" s="22">
        <f t="shared" si="1"/>
        <v>10.315534421244465</v>
      </c>
      <c r="M19" s="23"/>
      <c r="N19" s="22">
        <f t="shared" si="4"/>
        <v>34.262951450379745</v>
      </c>
      <c r="O19" s="23"/>
      <c r="P19" s="32">
        <f t="shared" si="2"/>
        <v>141888.86286612827</v>
      </c>
    </row>
    <row r="20" spans="2:16" s="1" customFormat="1" ht="15" customHeight="1" x14ac:dyDescent="0.2">
      <c r="B20" s="24" t="s">
        <v>22</v>
      </c>
      <c r="C20" s="24"/>
      <c r="D20" s="21">
        <v>6834</v>
      </c>
      <c r="E20" s="21"/>
      <c r="F20" s="22">
        <f t="shared" si="0"/>
        <v>7.6060946699462439</v>
      </c>
      <c r="G20" s="23"/>
      <c r="H20" s="22">
        <f t="shared" si="3"/>
        <v>80.60189874122139</v>
      </c>
      <c r="I20" s="23"/>
      <c r="J20" s="12">
        <v>1382.2188649100024</v>
      </c>
      <c r="K20" s="21"/>
      <c r="L20" s="22">
        <f t="shared" si="1"/>
        <v>8.541385215305672</v>
      </c>
      <c r="M20" s="23"/>
      <c r="N20" s="22">
        <f t="shared" si="4"/>
        <v>42.804336665685419</v>
      </c>
      <c r="O20" s="23"/>
      <c r="P20" s="32">
        <f t="shared" si="2"/>
        <v>202256.1991381332</v>
      </c>
    </row>
    <row r="21" spans="2:16" s="1" customFormat="1" ht="15" customHeight="1" x14ac:dyDescent="0.2">
      <c r="B21" s="24" t="s">
        <v>23</v>
      </c>
      <c r="C21" s="24"/>
      <c r="D21" s="21">
        <v>4135</v>
      </c>
      <c r="E21" s="21"/>
      <c r="F21" s="22">
        <f t="shared" si="0"/>
        <v>4.6021658560473684</v>
      </c>
      <c r="G21" s="23"/>
      <c r="H21" s="22">
        <f t="shared" si="3"/>
        <v>85.204064597268754</v>
      </c>
      <c r="I21" s="23"/>
      <c r="J21" s="12">
        <v>1079.735786559999</v>
      </c>
      <c r="K21" s="21"/>
      <c r="L21" s="22">
        <f t="shared" si="1"/>
        <v>6.6721989678244604</v>
      </c>
      <c r="M21" s="23"/>
      <c r="N21" s="22">
        <f t="shared" si="4"/>
        <v>49.476535633509883</v>
      </c>
      <c r="O21" s="23"/>
      <c r="P21" s="32">
        <f t="shared" si="2"/>
        <v>261121.10920435283</v>
      </c>
    </row>
    <row r="22" spans="2:16" s="1" customFormat="1" ht="15" customHeight="1" x14ac:dyDescent="0.2">
      <c r="B22" s="25" t="s">
        <v>24</v>
      </c>
      <c r="C22" s="25"/>
      <c r="D22" s="26">
        <v>2699</v>
      </c>
      <c r="E22" s="26"/>
      <c r="F22" s="27">
        <f t="shared" si="0"/>
        <v>3.0039288138988747</v>
      </c>
      <c r="G22" s="28"/>
      <c r="H22" s="27">
        <f t="shared" si="3"/>
        <v>88.207993411167635</v>
      </c>
      <c r="I22" s="28"/>
      <c r="J22" s="14">
        <v>830.64617453999995</v>
      </c>
      <c r="K22" s="26"/>
      <c r="L22" s="27">
        <f t="shared" si="1"/>
        <v>5.1329562448332844</v>
      </c>
      <c r="M22" s="28"/>
      <c r="N22" s="27">
        <f t="shared" si="4"/>
        <v>54.609491878343164</v>
      </c>
      <c r="O22" s="28"/>
      <c r="P22" s="33">
        <f t="shared" si="2"/>
        <v>307760.71676176362</v>
      </c>
    </row>
    <row r="23" spans="2:16" s="1" customFormat="1" ht="15" customHeight="1" x14ac:dyDescent="0.2">
      <c r="B23" s="24" t="s">
        <v>25</v>
      </c>
      <c r="C23" s="24"/>
      <c r="D23" s="21">
        <v>2024</v>
      </c>
      <c r="E23" s="21"/>
      <c r="F23" s="22">
        <f t="shared" si="0"/>
        <v>2.2526683658137543</v>
      </c>
      <c r="G23" s="23"/>
      <c r="H23" s="22">
        <f t="shared" si="3"/>
        <v>90.460661776981397</v>
      </c>
      <c r="I23" s="23"/>
      <c r="J23" s="12">
        <v>684.42977705000067</v>
      </c>
      <c r="K23" s="21"/>
      <c r="L23" s="22">
        <f t="shared" si="1"/>
        <v>4.2294158523082164</v>
      </c>
      <c r="M23" s="23"/>
      <c r="N23" s="22">
        <f t="shared" si="4"/>
        <v>58.838907730651378</v>
      </c>
      <c r="O23" s="23"/>
      <c r="P23" s="32">
        <f t="shared" si="2"/>
        <v>338157.00447134417</v>
      </c>
    </row>
    <row r="24" spans="2:16" s="1" customFormat="1" ht="15" customHeight="1" x14ac:dyDescent="0.2">
      <c r="B24" s="24" t="s">
        <v>26</v>
      </c>
      <c r="C24" s="24"/>
      <c r="D24" s="21">
        <v>1383</v>
      </c>
      <c r="E24" s="21"/>
      <c r="F24" s="22">
        <f t="shared" si="0"/>
        <v>1.5392491847432914</v>
      </c>
      <c r="G24" s="23"/>
      <c r="H24" s="22">
        <f t="shared" si="3"/>
        <v>91.999910961724694</v>
      </c>
      <c r="I24" s="23"/>
      <c r="J24" s="12">
        <v>455.98437074999981</v>
      </c>
      <c r="K24" s="21"/>
      <c r="L24" s="22">
        <f t="shared" si="1"/>
        <v>2.8177434569944886</v>
      </c>
      <c r="M24" s="23"/>
      <c r="N24" s="22">
        <f t="shared" si="4"/>
        <v>61.656651187645863</v>
      </c>
      <c r="O24" s="23"/>
      <c r="P24" s="32">
        <f t="shared" si="2"/>
        <v>329706.70336225582</v>
      </c>
    </row>
    <row r="25" spans="2:16" s="1" customFormat="1" ht="15" customHeight="1" x14ac:dyDescent="0.2">
      <c r="B25" s="24" t="s">
        <v>27</v>
      </c>
      <c r="C25" s="24"/>
      <c r="D25" s="21">
        <v>1111</v>
      </c>
      <c r="E25" s="21"/>
      <c r="F25" s="22">
        <f t="shared" si="0"/>
        <v>1.2365190486260282</v>
      </c>
      <c r="G25" s="23"/>
      <c r="H25" s="22">
        <f t="shared" si="3"/>
        <v>93.236430010350716</v>
      </c>
      <c r="I25" s="23"/>
      <c r="J25" s="12">
        <v>454.53707613000017</v>
      </c>
      <c r="K25" s="21"/>
      <c r="L25" s="22">
        <f t="shared" si="1"/>
        <v>2.8087999378577702</v>
      </c>
      <c r="M25" s="23"/>
      <c r="N25" s="22">
        <f t="shared" si="4"/>
        <v>64.465451125503634</v>
      </c>
      <c r="O25" s="23"/>
      <c r="P25" s="32">
        <f t="shared" si="2"/>
        <v>409124.28094509465</v>
      </c>
    </row>
    <row r="26" spans="2:16" s="1" customFormat="1" ht="15" customHeight="1" x14ac:dyDescent="0.2">
      <c r="B26" s="24" t="s">
        <v>28</v>
      </c>
      <c r="C26" s="24"/>
      <c r="D26" s="21">
        <v>2770</v>
      </c>
      <c r="E26" s="21"/>
      <c r="F26" s="22">
        <f t="shared" si="0"/>
        <v>3.0829502832530133</v>
      </c>
      <c r="G26" s="23"/>
      <c r="H26" s="22">
        <f t="shared" si="3"/>
        <v>96.319380293603729</v>
      </c>
      <c r="I26" s="23"/>
      <c r="J26" s="12">
        <v>1450.948639859999</v>
      </c>
      <c r="K26" s="21"/>
      <c r="L26" s="22">
        <f t="shared" si="1"/>
        <v>8.966099056588261</v>
      </c>
      <c r="M26" s="23"/>
      <c r="N26" s="22">
        <f t="shared" si="4"/>
        <v>73.431550182091897</v>
      </c>
      <c r="O26" s="23"/>
      <c r="P26" s="32">
        <f t="shared" si="2"/>
        <v>523808.17323465669</v>
      </c>
    </row>
    <row r="27" spans="2:16" s="1" customFormat="1" ht="15" customHeight="1" x14ac:dyDescent="0.2">
      <c r="B27" s="25" t="s">
        <v>29</v>
      </c>
      <c r="C27" s="25"/>
      <c r="D27" s="26">
        <v>1105</v>
      </c>
      <c r="E27" s="26"/>
      <c r="F27" s="27">
        <f t="shared" si="0"/>
        <v>1.2298411779763827</v>
      </c>
      <c r="G27" s="28"/>
      <c r="H27" s="27">
        <f t="shared" si="3"/>
        <v>97.549221471580111</v>
      </c>
      <c r="I27" s="28"/>
      <c r="J27" s="14">
        <v>725.66717047999964</v>
      </c>
      <c r="K27" s="26"/>
      <c r="L27" s="27">
        <f t="shared" si="1"/>
        <v>4.4842412432087162</v>
      </c>
      <c r="M27" s="28"/>
      <c r="N27" s="27">
        <f t="shared" si="4"/>
        <v>77.915791425300611</v>
      </c>
      <c r="O27" s="28"/>
      <c r="P27" s="33">
        <f t="shared" si="2"/>
        <v>656712.37147511286</v>
      </c>
    </row>
    <row r="28" spans="2:16" s="1" customFormat="1" ht="15" customHeight="1" x14ac:dyDescent="0.2">
      <c r="B28" s="24" t="s">
        <v>30</v>
      </c>
      <c r="C28" s="24"/>
      <c r="D28" s="21">
        <v>1605</v>
      </c>
      <c r="E28" s="21"/>
      <c r="F28" s="22">
        <f t="shared" si="0"/>
        <v>1.7863303987801757</v>
      </c>
      <c r="G28" s="23"/>
      <c r="H28" s="22">
        <f t="shared" si="3"/>
        <v>99.335551870360291</v>
      </c>
      <c r="I28" s="23"/>
      <c r="J28" s="12">
        <v>1809.868302019999</v>
      </c>
      <c r="K28" s="21"/>
      <c r="L28" s="22">
        <f t="shared" si="1"/>
        <v>11.184033693195568</v>
      </c>
      <c r="M28" s="23"/>
      <c r="N28" s="22">
        <f t="shared" si="4"/>
        <v>89.099825118496184</v>
      </c>
      <c r="O28" s="23"/>
      <c r="P28" s="32">
        <f t="shared" si="2"/>
        <v>1127643.8018816193</v>
      </c>
    </row>
    <row r="29" spans="2:16" s="1" customFormat="1" ht="15" customHeight="1" x14ac:dyDescent="0.2">
      <c r="B29" s="24" t="s">
        <v>31</v>
      </c>
      <c r="C29" s="24"/>
      <c r="D29" s="21">
        <v>404</v>
      </c>
      <c r="E29" s="21"/>
      <c r="F29" s="22">
        <f t="shared" si="0"/>
        <v>0.44964329040946482</v>
      </c>
      <c r="G29" s="23"/>
      <c r="H29" s="22">
        <f t="shared" si="3"/>
        <v>99.78519516076976</v>
      </c>
      <c r="I29" s="23"/>
      <c r="J29" s="12">
        <v>1042.7385808900005</v>
      </c>
      <c r="K29" s="21"/>
      <c r="L29" s="22">
        <f t="shared" si="1"/>
        <v>6.4435757059520204</v>
      </c>
      <c r="M29" s="23"/>
      <c r="N29" s="22">
        <f t="shared" si="4"/>
        <v>95.543400824448199</v>
      </c>
      <c r="O29" s="23"/>
      <c r="P29" s="32">
        <f t="shared" si="2"/>
        <v>2581036.0913118827</v>
      </c>
    </row>
    <row r="30" spans="2:16" s="1" customFormat="1" ht="15" customHeight="1" x14ac:dyDescent="0.2">
      <c r="B30" s="24" t="s">
        <v>32</v>
      </c>
      <c r="C30" s="24"/>
      <c r="D30" s="21">
        <v>110</v>
      </c>
      <c r="E30" s="21"/>
      <c r="F30" s="22">
        <f t="shared" si="0"/>
        <v>0.12242762857683445</v>
      </c>
      <c r="G30" s="23"/>
      <c r="H30" s="22">
        <f t="shared" si="3"/>
        <v>99.90762278934659</v>
      </c>
      <c r="I30" s="23"/>
      <c r="J30" s="12">
        <v>337.60201487000023</v>
      </c>
      <c r="K30" s="21"/>
      <c r="L30" s="22">
        <f t="shared" si="1"/>
        <v>2.0862027944147465</v>
      </c>
      <c r="M30" s="23"/>
      <c r="N30" s="22">
        <f t="shared" si="4"/>
        <v>97.629603618862944</v>
      </c>
      <c r="O30" s="23"/>
      <c r="P30" s="32">
        <f t="shared" si="2"/>
        <v>3069109.2260909113</v>
      </c>
    </row>
    <row r="31" spans="2:16" s="1" customFormat="1" ht="15" customHeight="1" x14ac:dyDescent="0.2">
      <c r="B31" s="24" t="s">
        <v>33</v>
      </c>
      <c r="C31" s="24"/>
      <c r="D31" s="21">
        <v>20</v>
      </c>
      <c r="E31" s="21"/>
      <c r="F31" s="22">
        <f t="shared" si="0"/>
        <v>2.2259568832151719E-2</v>
      </c>
      <c r="G31" s="23"/>
      <c r="H31" s="22">
        <f t="shared" si="3"/>
        <v>99.929882358178745</v>
      </c>
      <c r="I31" s="23"/>
      <c r="J31" s="12">
        <v>36.46518643000001</v>
      </c>
      <c r="K31" s="21"/>
      <c r="L31" s="22">
        <f t="shared" si="1"/>
        <v>0.22533566293558493</v>
      </c>
      <c r="M31" s="23"/>
      <c r="N31" s="22">
        <f t="shared" si="4"/>
        <v>97.854939281798522</v>
      </c>
      <c r="O31" s="23"/>
      <c r="P31" s="32">
        <f t="shared" si="2"/>
        <v>1823259.3215000003</v>
      </c>
    </row>
    <row r="32" spans="2:16" s="1" customFormat="1" ht="15" customHeight="1" x14ac:dyDescent="0.2">
      <c r="B32" s="24" t="s">
        <v>34</v>
      </c>
      <c r="C32" s="24"/>
      <c r="D32" s="21">
        <v>63</v>
      </c>
      <c r="E32" s="21"/>
      <c r="F32" s="22">
        <f t="shared" si="0"/>
        <v>7.0117641821277929E-2</v>
      </c>
      <c r="G32" s="23"/>
      <c r="H32" s="22">
        <f t="shared" si="3"/>
        <v>100.00000000000003</v>
      </c>
      <c r="I32" s="23"/>
      <c r="J32" s="12">
        <v>347.12676180000017</v>
      </c>
      <c r="K32" s="21"/>
      <c r="L32" s="22">
        <f t="shared" si="1"/>
        <v>2.1450607182014592</v>
      </c>
      <c r="M32" s="23"/>
      <c r="N32" s="22">
        <f t="shared" si="4"/>
        <v>99.999999999999986</v>
      </c>
      <c r="O32" s="23"/>
      <c r="P32" s="32">
        <f t="shared" si="2"/>
        <v>5509948.6000000024</v>
      </c>
    </row>
    <row r="33" spans="2:16" s="1" customFormat="1" ht="15.95" customHeight="1" x14ac:dyDescent="0.2">
      <c r="B33" s="15" t="s">
        <v>1</v>
      </c>
      <c r="C33" s="15"/>
      <c r="D33" s="16">
        <v>89849</v>
      </c>
      <c r="E33" s="16"/>
      <c r="F33" s="29">
        <f t="shared" si="0"/>
        <v>100</v>
      </c>
      <c r="G33" s="30"/>
      <c r="H33" s="31"/>
      <c r="I33" s="31"/>
      <c r="J33" s="17">
        <v>16182.607739470004</v>
      </c>
      <c r="K33" s="16"/>
      <c r="L33" s="29">
        <f t="shared" si="1"/>
        <v>100</v>
      </c>
      <c r="M33" s="30"/>
      <c r="N33" s="31"/>
      <c r="O33" s="31"/>
      <c r="P33" s="34">
        <f t="shared" si="2"/>
        <v>180108.93543022187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C_IV.81</vt:lpstr>
      <vt:lpstr>C_IV.81!Área_de_impresión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2018-10-10T10:27:59Z</dcterms:modified>
</cp:coreProperties>
</file>