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2" sheetId="40" r:id="rId1"/>
  </sheets>
  <definedNames>
    <definedName name="_xlnm.Print_Area" localSheetId="0">'C_IV.82'!$B$2:$P$33</definedName>
  </definedNames>
  <calcPr calcId="162913"/>
</workbook>
</file>

<file path=xl/calcChain.xml><?xml version="1.0" encoding="utf-8"?>
<calcChain xmlns="http://schemas.openxmlformats.org/spreadsheetml/2006/main">
  <c r="F33" i="40" l="1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H13" i="40" s="1"/>
  <c r="P33" i="40"/>
  <c r="L33" i="40"/>
  <c r="P32" i="40"/>
  <c r="L32" i="40"/>
  <c r="P31" i="40"/>
  <c r="L31" i="40"/>
  <c r="P30" i="40"/>
  <c r="L30" i="40"/>
  <c r="P29" i="40"/>
  <c r="L29" i="40"/>
  <c r="P28" i="40"/>
  <c r="L28" i="40"/>
  <c r="P27" i="40"/>
  <c r="L27" i="40"/>
  <c r="P26" i="40"/>
  <c r="L26" i="40"/>
  <c r="P25" i="40"/>
  <c r="L25" i="40"/>
  <c r="P24" i="40"/>
  <c r="L24" i="40"/>
  <c r="P23" i="40"/>
  <c r="L23" i="40"/>
  <c r="P22" i="40"/>
  <c r="L22" i="40"/>
  <c r="P21" i="40"/>
  <c r="L21" i="40"/>
  <c r="P20" i="40"/>
  <c r="L20" i="40"/>
  <c r="P19" i="40"/>
  <c r="L19" i="40"/>
  <c r="P18" i="40"/>
  <c r="L18" i="40"/>
  <c r="P17" i="40"/>
  <c r="L17" i="40"/>
  <c r="P16" i="40"/>
  <c r="L16" i="40"/>
  <c r="P15" i="40"/>
  <c r="L15" i="40"/>
  <c r="P14" i="40"/>
  <c r="L14" i="40"/>
  <c r="P13" i="40"/>
  <c r="L13" i="40"/>
  <c r="N13" i="40" s="1"/>
  <c r="N14" i="40" l="1"/>
  <c r="N15" i="40" s="1"/>
  <c r="N16" i="40" s="1"/>
  <c r="N17" i="40" s="1"/>
  <c r="N18" i="40" s="1"/>
  <c r="N19" i="40" s="1"/>
  <c r="N20" i="40" s="1"/>
  <c r="N21" i="40" s="1"/>
  <c r="N22" i="40" s="1"/>
  <c r="N23" i="40" s="1"/>
  <c r="N24" i="40" s="1"/>
  <c r="N25" i="40" s="1"/>
  <c r="N26" i="40" s="1"/>
  <c r="N27" i="40" s="1"/>
  <c r="N28" i="40" s="1"/>
  <c r="N29" i="40" s="1"/>
  <c r="N30" i="40" s="1"/>
  <c r="N31" i="40" s="1"/>
  <c r="N32" i="40" s="1"/>
  <c r="H14" i="40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<sst xmlns="http://schemas.openxmlformats.org/spreadsheetml/2006/main" count="39" uniqueCount="37">
  <si>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</si>
  <si>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</si>
  <si>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</si>
  <si>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</si>
  <si>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</si>
  <si>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</si>
  <si>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</si>
  <si>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</si>
  <si>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</si>
  <si>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</si>
  <si>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</si>
  <si>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</si>
  <si>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</si>
  <si>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</si>
  <si>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</si>
  <si>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</si>
  <si>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</si>
  <si>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</si>
  <si>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</si>
  <si>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</si>
  <si>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</si>
  <si>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</si>
  <si>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</si>
  <si>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</si>
  <si>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</si>
  <si>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</si>
  <si>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</si>
  <si>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</si>
  <si>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</si>
  <si>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</si>
  <si>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</si>
  <si>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</si>
  <si>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</si>
  <si>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</si>
  <si>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</si>
  <si>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</si>
  <si>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IV.82.  </t>
    </r>
    <r>
      <rPr>
        <b/>
        <sz val="14"/>
        <rFont val="Times New Roman"/>
        <family val="1"/>
      </rPr>
      <t xml:space="preserve">Base imponible.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</si>
</sst>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36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8" t="s">
        <v>35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7" t="s">
        <v>0</v>
      </c>
      <c r="E9" s="8"/>
      <c r="F9" s="39" t="s">
        <v>7</v>
      </c>
      <c r="G9" s="39"/>
      <c r="H9" s="39"/>
      <c r="I9" s="8"/>
      <c r="J9" s="9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7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7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26955</v>
      </c>
      <c r="E13" s="11"/>
      <c r="F13" s="22">
        <f>D13/$D$33*100</f>
        <v>14.352347331597528</v>
      </c>
      <c r="G13" s="23"/>
      <c r="H13" s="22">
        <f>F13</f>
        <v>14.352347331597528</v>
      </c>
      <c r="I13" s="23"/>
      <c r="J13" s="12">
        <v>14175.382098990096</v>
      </c>
      <c r="K13" s="21"/>
      <c r="L13" s="22">
        <f>J13/$J$33*100</f>
        <v>4.0160228765770283</v>
      </c>
      <c r="M13" s="23"/>
      <c r="N13" s="22">
        <f>L13</f>
        <v>4.0160228765770283</v>
      </c>
      <c r="O13" s="23"/>
      <c r="P13" s="32">
        <f>J13*1000/D13*1000</f>
        <v>525890.63620812818</v>
      </c>
    </row>
    <row r="14" spans="2:24" s="1" customFormat="1" ht="15" customHeight="1" x14ac:dyDescent="0.2">
      <c r="B14" s="13" t="s">
        <v>16</v>
      </c>
      <c r="C14" s="13"/>
      <c r="D14" s="11">
        <v>18117</v>
      </c>
      <c r="E14" s="11"/>
      <c r="F14" s="22">
        <f t="shared" ref="F14:F33" si="0">D14/$D$33*100</f>
        <v>9.6465025637748987</v>
      </c>
      <c r="G14" s="23"/>
      <c r="H14" s="22">
        <f>H13+F14</f>
        <v>23.998849895372427</v>
      </c>
      <c r="I14" s="23"/>
      <c r="J14" s="12">
        <v>13370.409371240046</v>
      </c>
      <c r="K14" s="21"/>
      <c r="L14" s="22">
        <f t="shared" ref="L14:L33" si="1">J14/$J$33*100</f>
        <v>3.7879663157669232</v>
      </c>
      <c r="M14" s="23"/>
      <c r="N14" s="22">
        <f>N13+L14</f>
        <v>7.8039891923439519</v>
      </c>
      <c r="O14" s="23"/>
      <c r="P14" s="32">
        <f t="shared" ref="P14:P33" si="2">J14*1000/D14*1000</f>
        <v>738003.49788817391</v>
      </c>
    </row>
    <row r="15" spans="2:24" s="1" customFormat="1" ht="15" customHeight="1" x14ac:dyDescent="0.2">
      <c r="B15" s="13" t="s">
        <v>17</v>
      </c>
      <c r="C15" s="13"/>
      <c r="D15" s="11">
        <v>17636</v>
      </c>
      <c r="E15" s="11"/>
      <c r="F15" s="22">
        <f t="shared" si="0"/>
        <v>9.3903913018012979</v>
      </c>
      <c r="G15" s="23"/>
      <c r="H15" s="22">
        <f t="shared" ref="H15:H32" si="3">H14+F15</f>
        <v>33.389241197173725</v>
      </c>
      <c r="I15" s="23"/>
      <c r="J15" s="12">
        <v>14665.306014089974</v>
      </c>
      <c r="K15" s="21"/>
      <c r="L15" s="22">
        <f t="shared" si="1"/>
        <v>4.1548230610858798</v>
      </c>
      <c r="M15" s="23"/>
      <c r="N15" s="22">
        <f t="shared" ref="N15:N32" si="4">N14+L15</f>
        <v>11.958812253429832</v>
      </c>
      <c r="O15" s="23"/>
      <c r="P15" s="32">
        <f t="shared" si="2"/>
        <v>831555.1153373766</v>
      </c>
    </row>
    <row r="16" spans="2:24" s="1" customFormat="1" ht="15" customHeight="1" x14ac:dyDescent="0.2">
      <c r="B16" s="13" t="s">
        <v>18</v>
      </c>
      <c r="C16" s="13"/>
      <c r="D16" s="11">
        <v>15475</v>
      </c>
      <c r="E16" s="11"/>
      <c r="F16" s="22">
        <f t="shared" si="0"/>
        <v>8.2397542183814405</v>
      </c>
      <c r="G16" s="23"/>
      <c r="H16" s="22">
        <f t="shared" si="3"/>
        <v>41.628995415555167</v>
      </c>
      <c r="I16" s="23"/>
      <c r="J16" s="12">
        <v>14304.178418519898</v>
      </c>
      <c r="K16" s="21"/>
      <c r="L16" s="22">
        <f t="shared" si="1"/>
        <v>4.052512119832592</v>
      </c>
      <c r="M16" s="23"/>
      <c r="N16" s="22">
        <f t="shared" si="4"/>
        <v>16.011324373262426</v>
      </c>
      <c r="O16" s="23"/>
      <c r="P16" s="32">
        <f t="shared" si="2"/>
        <v>924341.09328076884</v>
      </c>
    </row>
    <row r="17" spans="2:16" s="1" customFormat="1" ht="15" customHeight="1" x14ac:dyDescent="0.2">
      <c r="B17" s="25" t="s">
        <v>19</v>
      </c>
      <c r="C17" s="25"/>
      <c r="D17" s="26">
        <v>29199</v>
      </c>
      <c r="E17" s="26"/>
      <c r="F17" s="27">
        <f t="shared" si="0"/>
        <v>15.547178250243599</v>
      </c>
      <c r="G17" s="28"/>
      <c r="H17" s="27">
        <f t="shared" si="3"/>
        <v>57.176173665798764</v>
      </c>
      <c r="I17" s="28"/>
      <c r="J17" s="14">
        <v>31603.579703949861</v>
      </c>
      <c r="K17" s="26"/>
      <c r="L17" s="27">
        <f t="shared" si="1"/>
        <v>8.953599852650914</v>
      </c>
      <c r="M17" s="28"/>
      <c r="N17" s="27">
        <f t="shared" si="4"/>
        <v>24.964924225913339</v>
      </c>
      <c r="O17" s="28"/>
      <c r="P17" s="33">
        <f t="shared" si="2"/>
        <v>1082351.4402530862</v>
      </c>
    </row>
    <row r="18" spans="2:16" s="1" customFormat="1" ht="15" customHeight="1" x14ac:dyDescent="0.2">
      <c r="B18" s="24" t="s">
        <v>20</v>
      </c>
      <c r="C18" s="24"/>
      <c r="D18" s="21">
        <v>19286</v>
      </c>
      <c r="E18" s="21"/>
      <c r="F18" s="22">
        <f t="shared" si="0"/>
        <v>10.268943447864585</v>
      </c>
      <c r="G18" s="23"/>
      <c r="H18" s="22">
        <f t="shared" si="3"/>
        <v>67.445117113663343</v>
      </c>
      <c r="I18" s="23"/>
      <c r="J18" s="12">
        <v>25379.31990100017</v>
      </c>
      <c r="K18" s="21"/>
      <c r="L18" s="22">
        <f t="shared" si="1"/>
        <v>7.1902068390554881</v>
      </c>
      <c r="M18" s="23"/>
      <c r="N18" s="22">
        <f t="shared" si="4"/>
        <v>32.155131064968828</v>
      </c>
      <c r="O18" s="23"/>
      <c r="P18" s="32">
        <f t="shared" si="2"/>
        <v>1315945.2401223774</v>
      </c>
    </row>
    <row r="19" spans="2:16" s="1" customFormat="1" ht="15" customHeight="1" x14ac:dyDescent="0.2">
      <c r="B19" s="24" t="s">
        <v>21</v>
      </c>
      <c r="C19" s="24"/>
      <c r="D19" s="21">
        <v>21221</v>
      </c>
      <c r="E19" s="21"/>
      <c r="F19" s="22">
        <f t="shared" si="0"/>
        <v>11.299245510066077</v>
      </c>
      <c r="G19" s="23"/>
      <c r="H19" s="22">
        <f t="shared" si="3"/>
        <v>78.744362623729415</v>
      </c>
      <c r="I19" s="23"/>
      <c r="J19" s="12">
        <v>34905.901859760015</v>
      </c>
      <c r="K19" s="21"/>
      <c r="L19" s="22">
        <f t="shared" si="1"/>
        <v>9.8891796649584496</v>
      </c>
      <c r="M19" s="23"/>
      <c r="N19" s="22">
        <f t="shared" si="4"/>
        <v>42.044310729927275</v>
      </c>
      <c r="O19" s="23"/>
      <c r="P19" s="32">
        <f t="shared" si="2"/>
        <v>1644875.4469516051</v>
      </c>
    </row>
    <row r="20" spans="2:16" s="1" customFormat="1" ht="15" customHeight="1" x14ac:dyDescent="0.2">
      <c r="B20" s="24" t="s">
        <v>22</v>
      </c>
      <c r="C20" s="24"/>
      <c r="D20" s="21">
        <v>11796</v>
      </c>
      <c r="E20" s="21"/>
      <c r="F20" s="22">
        <f t="shared" si="0"/>
        <v>6.280849160583359</v>
      </c>
      <c r="G20" s="23"/>
      <c r="H20" s="22">
        <f t="shared" si="3"/>
        <v>85.025211784312773</v>
      </c>
      <c r="I20" s="23"/>
      <c r="J20" s="12">
        <v>25034.428487500027</v>
      </c>
      <c r="K20" s="21"/>
      <c r="L20" s="22">
        <f t="shared" si="1"/>
        <v>7.0924957652460385</v>
      </c>
      <c r="M20" s="23"/>
      <c r="N20" s="22">
        <f t="shared" si="4"/>
        <v>49.136806495173317</v>
      </c>
      <c r="O20" s="23"/>
      <c r="P20" s="32">
        <f t="shared" si="2"/>
        <v>2122281.1535690087</v>
      </c>
    </row>
    <row r="21" spans="2:16" s="1" customFormat="1" ht="15" customHeight="1" x14ac:dyDescent="0.2">
      <c r="B21" s="24" t="s">
        <v>23</v>
      </c>
      <c r="C21" s="24"/>
      <c r="D21" s="21">
        <v>7092</v>
      </c>
      <c r="E21" s="21"/>
      <c r="F21" s="22">
        <f t="shared" si="0"/>
        <v>3.7761768605338406</v>
      </c>
      <c r="G21" s="23"/>
      <c r="H21" s="22">
        <f t="shared" si="3"/>
        <v>88.801388644846611</v>
      </c>
      <c r="I21" s="23"/>
      <c r="J21" s="12">
        <v>18456.303187909954</v>
      </c>
      <c r="K21" s="21"/>
      <c r="L21" s="22">
        <f t="shared" si="1"/>
        <v>5.2288492332752394</v>
      </c>
      <c r="M21" s="23"/>
      <c r="N21" s="22">
        <f t="shared" si="4"/>
        <v>54.365655728448559</v>
      </c>
      <c r="O21" s="23"/>
      <c r="P21" s="32">
        <f t="shared" si="2"/>
        <v>2602411.61702058</v>
      </c>
    </row>
    <row r="22" spans="2:16" s="1" customFormat="1" ht="15" customHeight="1" x14ac:dyDescent="0.2">
      <c r="B22" s="25" t="s">
        <v>24</v>
      </c>
      <c r="C22" s="25"/>
      <c r="D22" s="26">
        <v>4521</v>
      </c>
      <c r="E22" s="26"/>
      <c r="F22" s="27">
        <f t="shared" si="0"/>
        <v>2.407232880213408</v>
      </c>
      <c r="G22" s="28"/>
      <c r="H22" s="27">
        <f t="shared" si="3"/>
        <v>91.208621525060025</v>
      </c>
      <c r="I22" s="28"/>
      <c r="J22" s="14">
        <v>13926.198332890008</v>
      </c>
      <c r="K22" s="26"/>
      <c r="L22" s="27">
        <f t="shared" si="1"/>
        <v>3.9454267051199734</v>
      </c>
      <c r="M22" s="28"/>
      <c r="N22" s="27">
        <f t="shared" si="4"/>
        <v>58.311082433568529</v>
      </c>
      <c r="O22" s="28"/>
      <c r="P22" s="33">
        <f t="shared" si="2"/>
        <v>3080335.8400552995</v>
      </c>
    </row>
    <row r="23" spans="2:16" s="1" customFormat="1" ht="15" customHeight="1" x14ac:dyDescent="0.2">
      <c r="B23" s="24" t="s">
        <v>25</v>
      </c>
      <c r="C23" s="24"/>
      <c r="D23" s="21">
        <v>3256</v>
      </c>
      <c r="E23" s="21"/>
      <c r="F23" s="22">
        <f t="shared" si="0"/>
        <v>1.7336762348982209</v>
      </c>
      <c r="G23" s="23"/>
      <c r="H23" s="22">
        <f t="shared" si="3"/>
        <v>92.942297759958251</v>
      </c>
      <c r="I23" s="23"/>
      <c r="J23" s="12">
        <v>11520.50866544002</v>
      </c>
      <c r="K23" s="21"/>
      <c r="L23" s="22">
        <f t="shared" si="1"/>
        <v>3.2638715504894367</v>
      </c>
      <c r="M23" s="23"/>
      <c r="N23" s="22">
        <f t="shared" si="4"/>
        <v>61.574953984057963</v>
      </c>
      <c r="O23" s="23"/>
      <c r="P23" s="32">
        <f t="shared" si="2"/>
        <v>3538239.7621130287</v>
      </c>
    </row>
    <row r="24" spans="2:16" s="1" customFormat="1" ht="15" customHeight="1" x14ac:dyDescent="0.2">
      <c r="B24" s="24" t="s">
        <v>26</v>
      </c>
      <c r="C24" s="24"/>
      <c r="D24" s="21">
        <v>2247</v>
      </c>
      <c r="E24" s="21"/>
      <c r="F24" s="22">
        <f t="shared" si="0"/>
        <v>1.196428286184368</v>
      </c>
      <c r="G24" s="23"/>
      <c r="H24" s="22">
        <f t="shared" si="3"/>
        <v>94.138726046142622</v>
      </c>
      <c r="I24" s="23"/>
      <c r="J24" s="12">
        <v>9084.7651235599878</v>
      </c>
      <c r="K24" s="21"/>
      <c r="L24" s="22">
        <f t="shared" si="1"/>
        <v>2.5738018425016804</v>
      </c>
      <c r="M24" s="23"/>
      <c r="N24" s="22">
        <f t="shared" si="4"/>
        <v>64.148755826559636</v>
      </c>
      <c r="O24" s="23"/>
      <c r="P24" s="32">
        <f t="shared" si="2"/>
        <v>4043064.1404361315</v>
      </c>
    </row>
    <row r="25" spans="2:16" s="1" customFormat="1" ht="15" customHeight="1" x14ac:dyDescent="0.2">
      <c r="B25" s="24" t="s">
        <v>27</v>
      </c>
      <c r="C25" s="24"/>
      <c r="D25" s="21">
        <v>1796</v>
      </c>
      <c r="E25" s="21"/>
      <c r="F25" s="22">
        <f t="shared" si="0"/>
        <v>0.95629069959373614</v>
      </c>
      <c r="G25" s="23"/>
      <c r="H25" s="22">
        <f t="shared" si="3"/>
        <v>95.095016745736359</v>
      </c>
      <c r="I25" s="23"/>
      <c r="J25" s="12">
        <v>8062.2836832799821</v>
      </c>
      <c r="K25" s="21"/>
      <c r="L25" s="22">
        <f t="shared" si="1"/>
        <v>2.2841229593248751</v>
      </c>
      <c r="M25" s="23"/>
      <c r="N25" s="22">
        <f t="shared" si="4"/>
        <v>66.432878785884512</v>
      </c>
      <c r="O25" s="23"/>
      <c r="P25" s="32">
        <f t="shared" si="2"/>
        <v>4489022.0953674736</v>
      </c>
    </row>
    <row r="26" spans="2:16" s="1" customFormat="1" ht="15" customHeight="1" x14ac:dyDescent="0.2">
      <c r="B26" s="24" t="s">
        <v>28</v>
      </c>
      <c r="C26" s="24"/>
      <c r="D26" s="21">
        <v>4388</v>
      </c>
      <c r="E26" s="21"/>
      <c r="F26" s="22">
        <f t="shared" si="0"/>
        <v>2.3364162526822465</v>
      </c>
      <c r="G26" s="23"/>
      <c r="H26" s="22">
        <f t="shared" si="3"/>
        <v>97.4314329984186</v>
      </c>
      <c r="I26" s="23"/>
      <c r="J26" s="12">
        <v>25287.75357832999</v>
      </c>
      <c r="K26" s="21"/>
      <c r="L26" s="22">
        <f t="shared" si="1"/>
        <v>7.1642652140608662</v>
      </c>
      <c r="M26" s="23"/>
      <c r="N26" s="22">
        <f t="shared" si="4"/>
        <v>73.597143999945374</v>
      </c>
      <c r="O26" s="23"/>
      <c r="P26" s="32">
        <f t="shared" si="2"/>
        <v>5762933.8145692786</v>
      </c>
    </row>
    <row r="27" spans="2:16" s="1" customFormat="1" ht="15" customHeight="1" x14ac:dyDescent="0.2">
      <c r="B27" s="25" t="s">
        <v>29</v>
      </c>
      <c r="C27" s="25"/>
      <c r="D27" s="26">
        <v>1736</v>
      </c>
      <c r="E27" s="26"/>
      <c r="F27" s="27">
        <f t="shared" si="0"/>
        <v>0.92434334882779845</v>
      </c>
      <c r="G27" s="28"/>
      <c r="H27" s="27">
        <f t="shared" si="3"/>
        <v>98.355776347246405</v>
      </c>
      <c r="I27" s="28"/>
      <c r="J27" s="14">
        <v>14325.543868299997</v>
      </c>
      <c r="K27" s="26"/>
      <c r="L27" s="27">
        <f t="shared" si="1"/>
        <v>4.0585651584375517</v>
      </c>
      <c r="M27" s="28"/>
      <c r="N27" s="27">
        <f t="shared" si="4"/>
        <v>77.655709158382919</v>
      </c>
      <c r="O27" s="28"/>
      <c r="P27" s="33">
        <f t="shared" si="2"/>
        <v>8252041.3987903213</v>
      </c>
    </row>
    <row r="28" spans="2:16" s="1" customFormat="1" ht="15" customHeight="1" x14ac:dyDescent="0.2">
      <c r="B28" s="24" t="s">
        <v>30</v>
      </c>
      <c r="C28" s="24"/>
      <c r="D28" s="21">
        <v>2315</v>
      </c>
      <c r="E28" s="21"/>
      <c r="F28" s="22">
        <f t="shared" si="0"/>
        <v>1.2326352837190977</v>
      </c>
      <c r="G28" s="23"/>
      <c r="H28" s="22">
        <f t="shared" si="3"/>
        <v>99.588411630965496</v>
      </c>
      <c r="I28" s="23"/>
      <c r="J28" s="12">
        <v>32351.820500930015</v>
      </c>
      <c r="K28" s="21"/>
      <c r="L28" s="22">
        <f t="shared" si="1"/>
        <v>9.1655837086680716</v>
      </c>
      <c r="M28" s="23"/>
      <c r="N28" s="22">
        <f t="shared" si="4"/>
        <v>86.821292867050985</v>
      </c>
      <c r="O28" s="23"/>
      <c r="P28" s="32">
        <f t="shared" si="2"/>
        <v>13974868.466924412</v>
      </c>
    </row>
    <row r="29" spans="2:16" s="1" customFormat="1" ht="15" customHeight="1" x14ac:dyDescent="0.2">
      <c r="B29" s="24" t="s">
        <v>31</v>
      </c>
      <c r="C29" s="24"/>
      <c r="D29" s="21">
        <v>527</v>
      </c>
      <c r="E29" s="21"/>
      <c r="F29" s="22">
        <f t="shared" si="0"/>
        <v>0.28060423089415309</v>
      </c>
      <c r="G29" s="23"/>
      <c r="H29" s="22">
        <f t="shared" si="3"/>
        <v>99.869015861859651</v>
      </c>
      <c r="I29" s="23"/>
      <c r="J29" s="12">
        <v>17076.200394440002</v>
      </c>
      <c r="K29" s="21"/>
      <c r="L29" s="22">
        <f t="shared" si="1"/>
        <v>4.8378527612296596</v>
      </c>
      <c r="M29" s="23"/>
      <c r="N29" s="22">
        <f t="shared" si="4"/>
        <v>91.65914562828064</v>
      </c>
      <c r="O29" s="23"/>
      <c r="P29" s="32">
        <f t="shared" si="2"/>
        <v>32402657.294952564</v>
      </c>
    </row>
    <row r="30" spans="2:16" s="1" customFormat="1" ht="15" customHeight="1" x14ac:dyDescent="0.2">
      <c r="B30" s="24" t="s">
        <v>32</v>
      </c>
      <c r="C30" s="24"/>
      <c r="D30" s="21">
        <v>143</v>
      </c>
      <c r="E30" s="21"/>
      <c r="F30" s="22">
        <f t="shared" si="0"/>
        <v>7.6141185992151597E-2</v>
      </c>
      <c r="G30" s="23"/>
      <c r="H30" s="22">
        <f t="shared" si="3"/>
        <v>99.945157047851808</v>
      </c>
      <c r="I30" s="23"/>
      <c r="J30" s="12">
        <v>8433.6704201100001</v>
      </c>
      <c r="K30" s="21"/>
      <c r="L30" s="22">
        <f t="shared" si="1"/>
        <v>2.3893404145406256</v>
      </c>
      <c r="M30" s="23"/>
      <c r="N30" s="22">
        <f t="shared" si="4"/>
        <v>94.048486042821267</v>
      </c>
      <c r="O30" s="23"/>
      <c r="P30" s="32">
        <f t="shared" si="2"/>
        <v>58976716.224545456</v>
      </c>
    </row>
    <row r="31" spans="2:16" s="1" customFormat="1" ht="15" customHeight="1" x14ac:dyDescent="0.2">
      <c r="B31" s="24" t="s">
        <v>33</v>
      </c>
      <c r="C31" s="24"/>
      <c r="D31" s="21">
        <v>32</v>
      </c>
      <c r="E31" s="21"/>
      <c r="F31" s="22">
        <f t="shared" si="0"/>
        <v>1.7038587075166794E-2</v>
      </c>
      <c r="G31" s="23"/>
      <c r="H31" s="22">
        <f t="shared" si="3"/>
        <v>99.962195634926971</v>
      </c>
      <c r="I31" s="23"/>
      <c r="J31" s="12">
        <v>2754.4286711800005</v>
      </c>
      <c r="K31" s="21"/>
      <c r="L31" s="22">
        <f t="shared" si="1"/>
        <v>0.78035628797241607</v>
      </c>
      <c r="M31" s="23"/>
      <c r="N31" s="22">
        <f t="shared" si="4"/>
        <v>94.828842330793677</v>
      </c>
      <c r="O31" s="23"/>
      <c r="P31" s="32">
        <f t="shared" si="2"/>
        <v>86075895.97437501</v>
      </c>
    </row>
    <row r="32" spans="2:16" s="1" customFormat="1" ht="15" customHeight="1" x14ac:dyDescent="0.2">
      <c r="B32" s="24" t="s">
        <v>34</v>
      </c>
      <c r="C32" s="24"/>
      <c r="D32" s="21">
        <v>71</v>
      </c>
      <c r="E32" s="21"/>
      <c r="F32" s="22">
        <f t="shared" si="0"/>
        <v>3.7804365073026321E-2</v>
      </c>
      <c r="G32" s="23"/>
      <c r="H32" s="22">
        <f t="shared" si="3"/>
        <v>100</v>
      </c>
      <c r="I32" s="23"/>
      <c r="J32" s="12">
        <v>18252.668898540003</v>
      </c>
      <c r="K32" s="21"/>
      <c r="L32" s="22">
        <f t="shared" si="1"/>
        <v>5.171157669206325</v>
      </c>
      <c r="M32" s="23"/>
      <c r="N32" s="22">
        <f t="shared" si="4"/>
        <v>100</v>
      </c>
      <c r="O32" s="23"/>
      <c r="P32" s="32">
        <f t="shared" si="2"/>
        <v>257079843.6414085</v>
      </c>
    </row>
    <row r="33" spans="2:16" s="1" customFormat="1" ht="15.95" customHeight="1" x14ac:dyDescent="0.2">
      <c r="B33" s="15" t="s">
        <v>1</v>
      </c>
      <c r="C33" s="15"/>
      <c r="D33" s="16">
        <v>187809</v>
      </c>
      <c r="E33" s="16"/>
      <c r="F33" s="29">
        <f t="shared" si="0"/>
        <v>100</v>
      </c>
      <c r="G33" s="30"/>
      <c r="H33" s="31"/>
      <c r="I33" s="31"/>
      <c r="J33" s="17">
        <v>352970.65117995994</v>
      </c>
      <c r="K33" s="16"/>
      <c r="L33" s="29">
        <f t="shared" si="1"/>
        <v>100</v>
      </c>
      <c r="M33" s="30"/>
      <c r="N33" s="31"/>
      <c r="O33" s="31"/>
      <c r="P33" s="34">
        <f t="shared" si="2"/>
        <v>1879412.8672212723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C_IV.82</vt:lpstr>
      <vt:lpstr>C_IV.82!Área_de_impresión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2018-10-10T10:29:03Z</dcterms:modified>
</cp:coreProperties>
</file>