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6315" windowWidth="12120" windowHeight="6345" tabRatio="856"/>
  </bookViews>
  <sheets>
    <sheet name="C_IV.83" sheetId="46" r:id="rId1"/>
  </sheets>
  <definedNames>
    <definedName name="_xlnm.Print_Area" localSheetId="0">'C_IV.83'!$B$2:$P$33</definedName>
  </definedNames>
  <calcPr calcId="162913"/>
</workbook>
</file>

<file path=xl/calcChain.xml><?xml version="1.0" encoding="utf-8"?>
<calcChain xmlns="http://schemas.openxmlformats.org/spreadsheetml/2006/main">
  <c r="P33" i="46" l="1"/>
  <c r="L33" i="46"/>
  <c r="F33" i="46"/>
  <c r="P32" i="46"/>
  <c r="L32" i="46"/>
  <c r="F32" i="46"/>
  <c r="P31" i="46"/>
  <c r="L31" i="46"/>
  <c r="F31" i="46"/>
  <c r="P30" i="46"/>
  <c r="L30" i="46"/>
  <c r="F30" i="46"/>
  <c r="P29" i="46"/>
  <c r="L29" i="46"/>
  <c r="F29" i="46"/>
  <c r="P28" i="46"/>
  <c r="L28" i="46"/>
  <c r="F28" i="46"/>
  <c r="P27" i="46"/>
  <c r="L27" i="46"/>
  <c r="F27" i="46"/>
  <c r="P26" i="46"/>
  <c r="L26" i="46"/>
  <c r="F26" i="46"/>
  <c r="P25" i="46"/>
  <c r="L25" i="46"/>
  <c r="F25" i="46"/>
  <c r="P24" i="46"/>
  <c r="L24" i="46"/>
  <c r="F24" i="46"/>
  <c r="P23" i="46"/>
  <c r="L23" i="46"/>
  <c r="F23" i="46"/>
  <c r="P22" i="46"/>
  <c r="L22" i="46"/>
  <c r="F22" i="46"/>
  <c r="P21" i="46"/>
  <c r="L21" i="46"/>
  <c r="F21" i="46"/>
  <c r="P20" i="46"/>
  <c r="L20" i="46"/>
  <c r="F20" i="46"/>
  <c r="P19" i="46"/>
  <c r="L19" i="46"/>
  <c r="F19" i="46"/>
  <c r="P18" i="46"/>
  <c r="L18" i="46"/>
  <c r="F18" i="46"/>
  <c r="P17" i="46"/>
  <c r="L17" i="46"/>
  <c r="F17" i="46"/>
  <c r="P16" i="46"/>
  <c r="L16" i="46"/>
  <c r="F16" i="46"/>
  <c r="P15" i="46"/>
  <c r="L15" i="46"/>
  <c r="F15" i="46"/>
  <c r="P14" i="46"/>
  <c r="L14" i="46"/>
  <c r="F14" i="46"/>
  <c r="P13" i="46"/>
  <c r="L13" i="46"/>
  <c r="N13" i="46" s="1"/>
  <c r="F13" i="46"/>
  <c r="H13" i="46" s="1"/>
  <c r="H14" i="46" l="1"/>
  <c r="H15" i="46" s="1"/>
  <c r="H16" i="46" s="1"/>
  <c r="H17" i="46" s="1"/>
  <c r="H18" i="46" s="1"/>
  <c r="H19" i="46" s="1"/>
  <c r="H20" i="46" s="1"/>
  <c r="H21" i="46" s="1"/>
  <c r="H22" i="46" s="1"/>
  <c r="H23" i="46" s="1"/>
  <c r="H24" i="46" s="1"/>
  <c r="H25" i="46" s="1"/>
  <c r="H26" i="46" s="1"/>
  <c r="H27" i="46" s="1"/>
  <c r="H28" i="46" s="1"/>
  <c r="H29" i="46" s="1"/>
  <c r="H30" i="46" s="1"/>
  <c r="H31" i="46" s="1"/>
  <c r="H32" i="46" s="1"/>
  <c r="N14" i="46"/>
  <c r="N15" i="46" s="1"/>
  <c r="N16" i="46" s="1"/>
  <c r="N17" i="46" s="1"/>
  <c r="N18" i="46" s="1"/>
  <c r="N19" i="46" s="1"/>
  <c r="N20" i="46" s="1"/>
  <c r="N21" i="46" s="1"/>
  <c r="N22" i="46" s="1"/>
  <c r="N23" i="46" s="1"/>
  <c r="N24" i="46" s="1"/>
  <c r="N25" i="46" s="1"/>
  <c r="N26" i="46" s="1"/>
  <c r="N27" i="46" s="1"/>
  <c r="N28" i="46" s="1"/>
  <c r="N29" i="46" s="1"/>
  <c r="N30" i="46" s="1"/>
  <c r="N31" i="46" s="1"/>
  <c r="N32" i="46" s="1"/>
</calcChain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<sst xmlns="http://schemas.openxmlformats.org/spreadsheetml/2006/main" count="39" uniqueCount="37">
  <si>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</si>
  <si>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</si>
  <si>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</si>
  <si>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</si>
  <si>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</si>
  <si>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</si>
  <si>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</si>
  <si>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</si>
  <si>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</si>
  <si>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</si>
  <si>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</si>
  <si>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</si>
  <si>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</si>
  <si>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</si>
  <si>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</si>
  <si>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</si>
  <si>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</si>
  <si>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</si>
  <si>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</si>
  <si>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</si>
  <si>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</si>
  <si>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</si>
  <si>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</si>
  <si>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</si>
  <si>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</si>
  <si>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</si>
  <si>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</si>
  <si>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</si>
  <si>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</si>
  <si>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</si>
  <si>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</si>
  <si>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</si>
  <si>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</si>
  <si>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</si>
  <si>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</si>
  <si>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Ejercicio 2015</t>
  </si>
  <si>
    <r>
      <rPr>
        <b/>
        <i/>
        <sz val="14"/>
        <rFont val="Times New Roman"/>
        <family val="1"/>
      </rPr>
      <t>Cuadro IV.83</t>
    </r>
    <r>
      <rPr>
        <b/>
        <sz val="14"/>
        <rFont val="Times New Roman"/>
        <family val="1"/>
      </rPr>
      <t>.  Reducción de la base imponible por el mínimo exento.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</si>
</sst>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  <font>
      <b/>
      <i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7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1" xfId="0" applyNumberFormat="1" applyFont="1" applyFill="1" applyBorder="1" applyAlignment="1">
      <alignment horizontal="right" vertical="center" indent="1"/>
    </xf>
    <xf numFmtId="0" fontId="7" fillId="0" borderId="2" xfId="0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top" wrapTex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2"/>
    </xf>
    <xf numFmtId="10" fontId="8" fillId="0" borderId="0" xfId="2" applyNumberFormat="1" applyFont="1" applyBorder="1" applyAlignment="1">
      <alignment horizontal="right" vertical="center" indent="1"/>
    </xf>
    <xf numFmtId="3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right" vertical="center" indent="1"/>
    </xf>
    <xf numFmtId="166" fontId="8" fillId="0" borderId="1" xfId="0" applyNumberFormat="1" applyFont="1" applyFill="1" applyBorder="1" applyAlignment="1">
      <alignment horizontal="right" vertical="center" indent="2"/>
    </xf>
    <xf numFmtId="10" fontId="8" fillId="0" borderId="1" xfId="2" applyNumberFormat="1" applyFont="1" applyBorder="1" applyAlignment="1">
      <alignment horizontal="right" vertical="center" indent="1"/>
    </xf>
    <xf numFmtId="167" fontId="7" fillId="0" borderId="2" xfId="0" applyNumberFormat="1" applyFont="1" applyFill="1" applyBorder="1" applyAlignment="1">
      <alignment horizontal="right" vertical="center" indent="2"/>
    </xf>
    <xf numFmtId="9" fontId="7" fillId="0" borderId="2" xfId="2" applyNumberFormat="1" applyFont="1" applyFill="1" applyBorder="1" applyAlignment="1">
      <alignment horizontal="right" vertical="center" indent="1"/>
    </xf>
    <xf numFmtId="10" fontId="7" fillId="0" borderId="2" xfId="2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3"/>
    </xf>
    <xf numFmtId="3" fontId="8" fillId="0" borderId="1" xfId="0" applyNumberFormat="1" applyFont="1" applyFill="1" applyBorder="1" applyAlignment="1">
      <alignment horizontal="right" vertical="center" indent="3"/>
    </xf>
    <xf numFmtId="3" fontId="7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/>
    <xf numFmtId="0" fontId="6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/>
    <xf numFmtId="0" fontId="6" fillId="3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X6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7" t="s">
        <v>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</row>
    <row r="3" spans="2:24" ht="6.95" customHeight="1" x14ac:dyDescent="0.2"/>
    <row r="4" spans="2:24" ht="18" customHeight="1" x14ac:dyDescent="0.2">
      <c r="B4" s="40" t="s">
        <v>36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2:24" ht="18" customHeight="1" x14ac:dyDescent="0.2">
      <c r="B5" s="41" t="s">
        <v>35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32"/>
      <c r="R5" s="32"/>
      <c r="S5" s="32"/>
      <c r="T5" s="32"/>
      <c r="U5" s="32"/>
      <c r="V5" s="32"/>
      <c r="W5" s="32"/>
      <c r="X5" s="32"/>
    </row>
    <row r="6" spans="2:24" ht="14.1" customHeight="1" x14ac:dyDescent="0.2"/>
    <row r="7" spans="2:24" ht="15.95" customHeight="1" x14ac:dyDescent="0.25">
      <c r="B7" s="42" t="s">
        <v>9</v>
      </c>
      <c r="C7" s="8"/>
      <c r="D7" s="43" t="s">
        <v>2</v>
      </c>
      <c r="E7" s="43"/>
      <c r="F7" s="44"/>
      <c r="G7" s="44"/>
      <c r="H7" s="44"/>
      <c r="I7" s="14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2"/>
      <c r="C8" s="8"/>
      <c r="D8" s="8"/>
      <c r="E8" s="8"/>
      <c r="F8" s="15"/>
      <c r="G8" s="15"/>
      <c r="H8" s="15"/>
      <c r="I8" s="15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2"/>
      <c r="C9" s="8"/>
      <c r="D9" s="45" t="s">
        <v>0</v>
      </c>
      <c r="E9" s="8"/>
      <c r="F9" s="46" t="s">
        <v>7</v>
      </c>
      <c r="G9" s="46"/>
      <c r="H9" s="46"/>
      <c r="I9" s="8"/>
      <c r="J9" s="33" t="s">
        <v>11</v>
      </c>
      <c r="K9" s="8"/>
      <c r="L9" s="46" t="s">
        <v>8</v>
      </c>
      <c r="M9" s="46"/>
      <c r="N9" s="46"/>
      <c r="O9" s="8"/>
      <c r="P9" s="42" t="s">
        <v>13</v>
      </c>
    </row>
    <row r="10" spans="2:24" s="3" customFormat="1" ht="3.95" customHeight="1" x14ac:dyDescent="0.2">
      <c r="B10" s="36" t="s">
        <v>10</v>
      </c>
      <c r="C10" s="8"/>
      <c r="D10" s="45"/>
      <c r="E10" s="8"/>
      <c r="F10" s="8"/>
      <c r="G10" s="8"/>
      <c r="H10" s="8"/>
      <c r="I10" s="8"/>
      <c r="J10" s="36" t="s">
        <v>12</v>
      </c>
      <c r="K10" s="8"/>
      <c r="L10" s="8"/>
      <c r="M10" s="8"/>
      <c r="N10" s="8"/>
      <c r="O10" s="8"/>
      <c r="P10" s="42"/>
    </row>
    <row r="11" spans="2:24" ht="15.95" customHeight="1" x14ac:dyDescent="0.2">
      <c r="B11" s="36"/>
      <c r="C11" s="8"/>
      <c r="D11" s="45"/>
      <c r="E11" s="8"/>
      <c r="F11" s="33" t="s">
        <v>4</v>
      </c>
      <c r="G11" s="8"/>
      <c r="H11" s="33" t="s">
        <v>5</v>
      </c>
      <c r="I11" s="8"/>
      <c r="J11" s="36"/>
      <c r="K11" s="8"/>
      <c r="L11" s="33" t="s">
        <v>4</v>
      </c>
      <c r="M11" s="8"/>
      <c r="N11" s="33" t="s">
        <v>5</v>
      </c>
      <c r="O11" s="8"/>
      <c r="P11" s="34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spans="2:24" ht="15" customHeight="1" x14ac:dyDescent="0.2">
      <c r="B13" s="17" t="s">
        <v>15</v>
      </c>
      <c r="C13" s="17"/>
      <c r="D13" s="18">
        <v>27535</v>
      </c>
      <c r="E13" s="18"/>
      <c r="F13" s="19">
        <f>D13/$D$33*100</f>
        <v>14.593491626033494</v>
      </c>
      <c r="G13" s="20"/>
      <c r="H13" s="19">
        <f>F13</f>
        <v>14.593491626033494</v>
      </c>
      <c r="I13" s="20"/>
      <c r="J13" s="9">
        <v>15000.3</v>
      </c>
      <c r="K13" s="18"/>
      <c r="L13" s="19">
        <f>J13/$J$33*100</f>
        <v>12.979159348009295</v>
      </c>
      <c r="M13" s="20"/>
      <c r="N13" s="19">
        <f>L13</f>
        <v>12.979159348009295</v>
      </c>
      <c r="O13" s="20"/>
      <c r="P13" s="29">
        <f>J13*1000/D13*1000</f>
        <v>544772.10822589428</v>
      </c>
    </row>
    <row r="14" spans="2:24" ht="15" customHeight="1" x14ac:dyDescent="0.2">
      <c r="B14" s="21" t="s">
        <v>16</v>
      </c>
      <c r="C14" s="21"/>
      <c r="D14" s="18">
        <v>18138</v>
      </c>
      <c r="E14" s="18"/>
      <c r="F14" s="19">
        <f t="shared" ref="F14:F33" si="0">D14/$D$33*100</f>
        <v>9.6131015475938089</v>
      </c>
      <c r="G14" s="20"/>
      <c r="H14" s="19">
        <f>H13+F14</f>
        <v>24.206593173627304</v>
      </c>
      <c r="I14" s="20"/>
      <c r="J14" s="9">
        <v>10869.1</v>
      </c>
      <c r="K14" s="18"/>
      <c r="L14" s="19">
        <f t="shared" ref="L14:L33" si="1">J14/$J$33*100</f>
        <v>9.4045972993505362</v>
      </c>
      <c r="M14" s="20"/>
      <c r="N14" s="19">
        <f>N13+L14</f>
        <v>22.383756647359832</v>
      </c>
      <c r="O14" s="20"/>
      <c r="P14" s="29">
        <f t="shared" ref="P14:P33" si="2">J14*1000/D14*1000</f>
        <v>599244.67967802403</v>
      </c>
      <c r="T14" s="35"/>
    </row>
    <row r="15" spans="2:24" ht="15" customHeight="1" x14ac:dyDescent="0.2">
      <c r="B15" s="21" t="s">
        <v>17</v>
      </c>
      <c r="C15" s="21"/>
      <c r="D15" s="18">
        <v>17650</v>
      </c>
      <c r="E15" s="18"/>
      <c r="F15" s="19">
        <f t="shared" si="0"/>
        <v>9.3544625821496705</v>
      </c>
      <c r="G15" s="20"/>
      <c r="H15" s="19">
        <f t="shared" ref="H15:H32" si="3">H14+F15</f>
        <v>33.561055755776977</v>
      </c>
      <c r="I15" s="20"/>
      <c r="J15" s="9">
        <v>10842.9</v>
      </c>
      <c r="K15" s="18"/>
      <c r="L15" s="19">
        <f t="shared" si="1"/>
        <v>9.3819274877522449</v>
      </c>
      <c r="M15" s="20"/>
      <c r="N15" s="19">
        <f t="shared" ref="N15:N32" si="4">N14+L15</f>
        <v>31.765684135112075</v>
      </c>
      <c r="O15" s="20"/>
      <c r="P15" s="29">
        <f t="shared" si="2"/>
        <v>614328.611898017</v>
      </c>
    </row>
    <row r="16" spans="2:24" ht="15" customHeight="1" x14ac:dyDescent="0.2">
      <c r="B16" s="21" t="s">
        <v>18</v>
      </c>
      <c r="C16" s="21"/>
      <c r="D16" s="18">
        <v>15491</v>
      </c>
      <c r="E16" s="18"/>
      <c r="F16" s="19">
        <f t="shared" si="0"/>
        <v>8.2101971592113632</v>
      </c>
      <c r="G16" s="20"/>
      <c r="H16" s="19">
        <f t="shared" si="3"/>
        <v>41.771252914988338</v>
      </c>
      <c r="I16" s="20"/>
      <c r="J16" s="9">
        <v>9590.7000000000007</v>
      </c>
      <c r="K16" s="18"/>
      <c r="L16" s="19">
        <f t="shared" si="1"/>
        <v>8.2984489349514856</v>
      </c>
      <c r="M16" s="20"/>
      <c r="N16" s="19">
        <f t="shared" si="4"/>
        <v>40.064133070063562</v>
      </c>
      <c r="O16" s="20"/>
      <c r="P16" s="29">
        <f t="shared" si="2"/>
        <v>619114.32444645278</v>
      </c>
    </row>
    <row r="17" spans="2:16" ht="15" customHeight="1" x14ac:dyDescent="0.2">
      <c r="B17" s="22" t="s">
        <v>19</v>
      </c>
      <c r="C17" s="22"/>
      <c r="D17" s="23">
        <v>29232</v>
      </c>
      <c r="E17" s="23"/>
      <c r="F17" s="24">
        <f t="shared" si="0"/>
        <v>15.492898028407886</v>
      </c>
      <c r="G17" s="25"/>
      <c r="H17" s="24">
        <f t="shared" si="3"/>
        <v>57.264150943396224</v>
      </c>
      <c r="I17" s="25"/>
      <c r="J17" s="10">
        <v>18194.3</v>
      </c>
      <c r="K17" s="23"/>
      <c r="L17" s="24">
        <f t="shared" si="1"/>
        <v>15.742799739037588</v>
      </c>
      <c r="M17" s="25"/>
      <c r="N17" s="24">
        <f t="shared" si="4"/>
        <v>55.806932809101149</v>
      </c>
      <c r="O17" s="25"/>
      <c r="P17" s="30">
        <f t="shared" si="2"/>
        <v>622410.37219485501</v>
      </c>
    </row>
    <row r="18" spans="2:16" ht="15" customHeight="1" x14ac:dyDescent="0.2">
      <c r="B18" s="21" t="s">
        <v>20</v>
      </c>
      <c r="C18" s="21"/>
      <c r="D18" s="18">
        <v>19317</v>
      </c>
      <c r="E18" s="18"/>
      <c r="F18" s="19">
        <f t="shared" si="0"/>
        <v>10.237969048123807</v>
      </c>
      <c r="G18" s="20"/>
      <c r="H18" s="19">
        <f t="shared" si="3"/>
        <v>67.502119991520033</v>
      </c>
      <c r="I18" s="20"/>
      <c r="J18" s="9">
        <v>12109.1</v>
      </c>
      <c r="K18" s="18"/>
      <c r="L18" s="19">
        <f t="shared" si="1"/>
        <v>10.477519680338352</v>
      </c>
      <c r="M18" s="20"/>
      <c r="N18" s="19">
        <f t="shared" si="4"/>
        <v>66.284452489439502</v>
      </c>
      <c r="O18" s="20"/>
      <c r="P18" s="29">
        <f t="shared" si="2"/>
        <v>626862.34922607022</v>
      </c>
    </row>
    <row r="19" spans="2:16" ht="15" customHeight="1" x14ac:dyDescent="0.2">
      <c r="B19" s="21" t="s">
        <v>21</v>
      </c>
      <c r="C19" s="21"/>
      <c r="D19" s="18">
        <v>21258</v>
      </c>
      <c r="E19" s="18"/>
      <c r="F19" s="19">
        <f t="shared" si="0"/>
        <v>11.266694933220267</v>
      </c>
      <c r="G19" s="20"/>
      <c r="H19" s="19">
        <f t="shared" si="3"/>
        <v>78.768814924740298</v>
      </c>
      <c r="I19" s="20"/>
      <c r="J19" s="9">
        <v>13329.9</v>
      </c>
      <c r="K19" s="18"/>
      <c r="L19" s="19">
        <f t="shared" si="1"/>
        <v>11.533829069620548</v>
      </c>
      <c r="M19" s="20"/>
      <c r="N19" s="19">
        <f t="shared" si="4"/>
        <v>77.818281559060054</v>
      </c>
      <c r="O19" s="20"/>
      <c r="P19" s="29">
        <f t="shared" si="2"/>
        <v>627053.34462320071</v>
      </c>
    </row>
    <row r="20" spans="2:16" ht="15" customHeight="1" x14ac:dyDescent="0.2">
      <c r="B20" s="21" t="s">
        <v>22</v>
      </c>
      <c r="C20" s="21"/>
      <c r="D20" s="18">
        <v>11827</v>
      </c>
      <c r="E20" s="18"/>
      <c r="F20" s="19">
        <f t="shared" si="0"/>
        <v>6.2682849268602929</v>
      </c>
      <c r="G20" s="20"/>
      <c r="H20" s="19">
        <f t="shared" si="3"/>
        <v>85.037099851600587</v>
      </c>
      <c r="I20" s="20"/>
      <c r="J20" s="9">
        <v>7521.2</v>
      </c>
      <c r="K20" s="18"/>
      <c r="L20" s="19">
        <f t="shared" si="1"/>
        <v>6.5077933966819002</v>
      </c>
      <c r="M20" s="20"/>
      <c r="N20" s="19">
        <f t="shared" si="4"/>
        <v>84.326074955741959</v>
      </c>
      <c r="O20" s="20"/>
      <c r="P20" s="29">
        <f t="shared" si="2"/>
        <v>635934.7256278008</v>
      </c>
    </row>
    <row r="21" spans="2:16" ht="15" customHeight="1" x14ac:dyDescent="0.2">
      <c r="B21" s="21" t="s">
        <v>23</v>
      </c>
      <c r="C21" s="21"/>
      <c r="D21" s="18">
        <v>7126</v>
      </c>
      <c r="E21" s="18"/>
      <c r="F21" s="19">
        <f t="shared" si="0"/>
        <v>3.7767648929404283</v>
      </c>
      <c r="G21" s="20"/>
      <c r="H21" s="19">
        <f t="shared" si="3"/>
        <v>88.813864744541021</v>
      </c>
      <c r="I21" s="20"/>
      <c r="J21" s="9">
        <v>4539.3</v>
      </c>
      <c r="K21" s="18"/>
      <c r="L21" s="19">
        <f t="shared" si="1"/>
        <v>3.9276746484016059</v>
      </c>
      <c r="M21" s="20"/>
      <c r="N21" s="19">
        <f t="shared" si="4"/>
        <v>88.253749604143565</v>
      </c>
      <c r="O21" s="20"/>
      <c r="P21" s="29">
        <f t="shared" si="2"/>
        <v>637005.33258490032</v>
      </c>
    </row>
    <row r="22" spans="2:16" ht="15" customHeight="1" x14ac:dyDescent="0.2">
      <c r="B22" s="22" t="s">
        <v>24</v>
      </c>
      <c r="C22" s="22"/>
      <c r="D22" s="23">
        <v>4545</v>
      </c>
      <c r="E22" s="23"/>
      <c r="F22" s="24">
        <f t="shared" si="0"/>
        <v>2.4088403646385417</v>
      </c>
      <c r="G22" s="25"/>
      <c r="H22" s="24">
        <f t="shared" si="3"/>
        <v>91.222705109179557</v>
      </c>
      <c r="I22" s="25"/>
      <c r="J22" s="10">
        <v>2907</v>
      </c>
      <c r="K22" s="23"/>
      <c r="L22" s="24">
        <f t="shared" si="1"/>
        <v>2.5153107754286932</v>
      </c>
      <c r="M22" s="25"/>
      <c r="N22" s="24">
        <f t="shared" si="4"/>
        <v>90.769060379572252</v>
      </c>
      <c r="O22" s="25"/>
      <c r="P22" s="30">
        <f t="shared" si="2"/>
        <v>639603.96039603965</v>
      </c>
    </row>
    <row r="23" spans="2:16" ht="15" customHeight="1" x14ac:dyDescent="0.2">
      <c r="B23" s="21" t="s">
        <v>25</v>
      </c>
      <c r="C23" s="21"/>
      <c r="D23" s="18">
        <v>3262</v>
      </c>
      <c r="E23" s="18"/>
      <c r="F23" s="19">
        <f t="shared" si="0"/>
        <v>1.7288530845876615</v>
      </c>
      <c r="G23" s="20"/>
      <c r="H23" s="19">
        <f t="shared" si="3"/>
        <v>92.951558193767212</v>
      </c>
      <c r="I23" s="20"/>
      <c r="J23" s="9">
        <v>2097.9</v>
      </c>
      <c r="K23" s="18"/>
      <c r="L23" s="19">
        <f t="shared" si="1"/>
        <v>1.8152289218341437</v>
      </c>
      <c r="M23" s="20"/>
      <c r="N23" s="19">
        <f t="shared" si="4"/>
        <v>92.5842893014064</v>
      </c>
      <c r="O23" s="20"/>
      <c r="P23" s="29">
        <f t="shared" si="2"/>
        <v>643133.04721030046</v>
      </c>
    </row>
    <row r="24" spans="2:16" ht="15" customHeight="1" x14ac:dyDescent="0.2">
      <c r="B24" s="21" t="s">
        <v>26</v>
      </c>
      <c r="C24" s="21"/>
      <c r="D24" s="18">
        <v>2250</v>
      </c>
      <c r="E24" s="18"/>
      <c r="F24" s="19">
        <f t="shared" si="0"/>
        <v>1.1924952300190799</v>
      </c>
      <c r="G24" s="20"/>
      <c r="H24" s="19">
        <f t="shared" si="3"/>
        <v>94.144053423786289</v>
      </c>
      <c r="I24" s="20"/>
      <c r="J24" s="9">
        <v>1442.8</v>
      </c>
      <c r="K24" s="18"/>
      <c r="L24" s="19">
        <f t="shared" si="1"/>
        <v>1.2483971058784034</v>
      </c>
      <c r="M24" s="20"/>
      <c r="N24" s="19">
        <f t="shared" si="4"/>
        <v>93.832686407284797</v>
      </c>
      <c r="O24" s="20"/>
      <c r="P24" s="29">
        <f t="shared" si="2"/>
        <v>641244.44444444438</v>
      </c>
    </row>
    <row r="25" spans="2:16" ht="15" customHeight="1" x14ac:dyDescent="0.2">
      <c r="B25" s="21" t="s">
        <v>27</v>
      </c>
      <c r="C25" s="21"/>
      <c r="D25" s="18">
        <v>1798</v>
      </c>
      <c r="E25" s="18"/>
      <c r="F25" s="19">
        <f t="shared" si="0"/>
        <v>0.95293618825524706</v>
      </c>
      <c r="G25" s="20"/>
      <c r="H25" s="19">
        <f t="shared" si="3"/>
        <v>95.09698961204154</v>
      </c>
      <c r="I25" s="20"/>
      <c r="J25" s="9">
        <v>1160.8</v>
      </c>
      <c r="K25" s="18"/>
      <c r="L25" s="19">
        <f t="shared" si="1"/>
        <v>1.004393790202142</v>
      </c>
      <c r="M25" s="20"/>
      <c r="N25" s="19">
        <f t="shared" si="4"/>
        <v>94.837080197486941</v>
      </c>
      <c r="O25" s="20"/>
      <c r="P25" s="29">
        <f t="shared" si="2"/>
        <v>645606.22914349276</v>
      </c>
    </row>
    <row r="26" spans="2:16" ht="15" customHeight="1" x14ac:dyDescent="0.2">
      <c r="B26" s="21" t="s">
        <v>28</v>
      </c>
      <c r="C26" s="21"/>
      <c r="D26" s="18">
        <v>4406</v>
      </c>
      <c r="E26" s="18"/>
      <c r="F26" s="19">
        <f t="shared" si="0"/>
        <v>2.3351706593173627</v>
      </c>
      <c r="G26" s="20"/>
      <c r="H26" s="19">
        <f t="shared" si="3"/>
        <v>97.432160271358896</v>
      </c>
      <c r="I26" s="20"/>
      <c r="J26" s="9">
        <v>2840</v>
      </c>
      <c r="K26" s="18"/>
      <c r="L26" s="19">
        <f t="shared" si="1"/>
        <v>2.4573383564559643</v>
      </c>
      <c r="M26" s="20"/>
      <c r="N26" s="19">
        <f t="shared" si="4"/>
        <v>97.294418553942904</v>
      </c>
      <c r="O26" s="20"/>
      <c r="P26" s="29">
        <f t="shared" si="2"/>
        <v>644575.57875624148</v>
      </c>
    </row>
    <row r="27" spans="2:16" ht="15" customHeight="1" x14ac:dyDescent="0.2">
      <c r="B27" s="22" t="s">
        <v>29</v>
      </c>
      <c r="C27" s="22"/>
      <c r="D27" s="23">
        <v>1742</v>
      </c>
      <c r="E27" s="23"/>
      <c r="F27" s="24">
        <f t="shared" si="0"/>
        <v>0.92325630697477212</v>
      </c>
      <c r="G27" s="25"/>
      <c r="H27" s="24">
        <f t="shared" si="3"/>
        <v>98.355416578333674</v>
      </c>
      <c r="I27" s="25"/>
      <c r="J27" s="10">
        <v>1125.8</v>
      </c>
      <c r="K27" s="23"/>
      <c r="L27" s="24">
        <f t="shared" si="1"/>
        <v>0.97410969073877629</v>
      </c>
      <c r="M27" s="25"/>
      <c r="N27" s="24">
        <f t="shared" si="4"/>
        <v>98.268528244681676</v>
      </c>
      <c r="O27" s="25"/>
      <c r="P27" s="30">
        <f t="shared" si="2"/>
        <v>646268.65671641787</v>
      </c>
    </row>
    <row r="28" spans="2:16" ht="15" customHeight="1" x14ac:dyDescent="0.2">
      <c r="B28" s="21" t="s">
        <v>30</v>
      </c>
      <c r="C28" s="21"/>
      <c r="D28" s="18">
        <v>2326</v>
      </c>
      <c r="E28" s="18"/>
      <c r="F28" s="19">
        <f t="shared" si="0"/>
        <v>1.2327750688997245</v>
      </c>
      <c r="G28" s="20"/>
      <c r="H28" s="19">
        <f t="shared" si="3"/>
        <v>99.588191647233401</v>
      </c>
      <c r="I28" s="20"/>
      <c r="J28" s="9">
        <v>1492.4</v>
      </c>
      <c r="K28" s="18"/>
      <c r="L28" s="19">
        <f t="shared" si="1"/>
        <v>1.2913140011179161</v>
      </c>
      <c r="M28" s="20"/>
      <c r="N28" s="19">
        <f t="shared" si="4"/>
        <v>99.559842245799587</v>
      </c>
      <c r="O28" s="20"/>
      <c r="P28" s="29">
        <f t="shared" si="2"/>
        <v>641616.50902837492</v>
      </c>
    </row>
    <row r="29" spans="2:16" ht="15" customHeight="1" x14ac:dyDescent="0.2">
      <c r="B29" s="21" t="s">
        <v>31</v>
      </c>
      <c r="C29" s="21"/>
      <c r="D29" s="18">
        <v>530</v>
      </c>
      <c r="E29" s="18"/>
      <c r="F29" s="19">
        <f t="shared" si="0"/>
        <v>0.2808988764044944</v>
      </c>
      <c r="G29" s="20"/>
      <c r="H29" s="19">
        <f t="shared" si="3"/>
        <v>99.869090523637894</v>
      </c>
      <c r="I29" s="20"/>
      <c r="J29" s="9">
        <v>345.6</v>
      </c>
      <c r="K29" s="18"/>
      <c r="L29" s="19">
        <f t="shared" si="1"/>
        <v>0.29903385070112021</v>
      </c>
      <c r="M29" s="20"/>
      <c r="N29" s="19">
        <f t="shared" si="4"/>
        <v>99.858876096500708</v>
      </c>
      <c r="O29" s="20"/>
      <c r="P29" s="29">
        <f t="shared" si="2"/>
        <v>652075.47169811325</v>
      </c>
    </row>
    <row r="30" spans="2:16" ht="15" customHeight="1" x14ac:dyDescent="0.2">
      <c r="B30" s="21" t="s">
        <v>32</v>
      </c>
      <c r="C30" s="21"/>
      <c r="D30" s="18">
        <v>144</v>
      </c>
      <c r="E30" s="18"/>
      <c r="F30" s="19">
        <f t="shared" si="0"/>
        <v>7.6319694721221118E-2</v>
      </c>
      <c r="G30" s="20"/>
      <c r="H30" s="19">
        <f t="shared" si="3"/>
        <v>99.945410218359115</v>
      </c>
      <c r="I30" s="20"/>
      <c r="J30" s="9">
        <v>95</v>
      </c>
      <c r="K30" s="18"/>
      <c r="L30" s="19">
        <f t="shared" si="1"/>
        <v>8.2199698543421351E-2</v>
      </c>
      <c r="M30" s="20"/>
      <c r="N30" s="19">
        <f t="shared" si="4"/>
        <v>99.941075795044128</v>
      </c>
      <c r="O30" s="20"/>
      <c r="P30" s="29">
        <f t="shared" si="2"/>
        <v>659722.22222222213</v>
      </c>
    </row>
    <row r="31" spans="2:16" ht="15" customHeight="1" x14ac:dyDescent="0.2">
      <c r="B31" s="21" t="s">
        <v>33</v>
      </c>
      <c r="C31" s="21"/>
      <c r="D31" s="18">
        <v>32</v>
      </c>
      <c r="E31" s="18"/>
      <c r="F31" s="19">
        <f t="shared" si="0"/>
        <v>1.6959932160271359E-2</v>
      </c>
      <c r="G31" s="20"/>
      <c r="H31" s="19">
        <f t="shared" si="3"/>
        <v>99.962370150519391</v>
      </c>
      <c r="I31" s="20"/>
      <c r="J31" s="9">
        <v>21.2</v>
      </c>
      <c r="K31" s="18"/>
      <c r="L31" s="19">
        <f t="shared" si="1"/>
        <v>1.8343511674952972E-2</v>
      </c>
      <c r="M31" s="20"/>
      <c r="N31" s="19">
        <f t="shared" si="4"/>
        <v>99.959419306719084</v>
      </c>
      <c r="O31" s="20"/>
      <c r="P31" s="29">
        <f t="shared" si="2"/>
        <v>662500</v>
      </c>
    </row>
    <row r="32" spans="2:16" ht="15" customHeight="1" x14ac:dyDescent="0.2">
      <c r="B32" s="21" t="s">
        <v>34</v>
      </c>
      <c r="C32" s="21"/>
      <c r="D32" s="18">
        <v>71</v>
      </c>
      <c r="E32" s="18"/>
      <c r="F32" s="19">
        <f t="shared" si="0"/>
        <v>3.7629849480602079E-2</v>
      </c>
      <c r="G32" s="20"/>
      <c r="H32" s="19">
        <f t="shared" si="3"/>
        <v>99.999999999999986</v>
      </c>
      <c r="I32" s="20"/>
      <c r="J32" s="9">
        <v>46.9</v>
      </c>
      <c r="K32" s="18"/>
      <c r="L32" s="19">
        <f t="shared" si="1"/>
        <v>4.0580693280910116E-2</v>
      </c>
      <c r="M32" s="20"/>
      <c r="N32" s="19">
        <f t="shared" si="4"/>
        <v>100</v>
      </c>
      <c r="O32" s="20"/>
      <c r="P32" s="29">
        <f t="shared" si="2"/>
        <v>660563.38028169016</v>
      </c>
    </row>
    <row r="33" spans="2:16" ht="15.95" customHeight="1" x14ac:dyDescent="0.2">
      <c r="B33" s="11" t="s">
        <v>1</v>
      </c>
      <c r="C33" s="11"/>
      <c r="D33" s="12">
        <v>188680</v>
      </c>
      <c r="E33" s="12"/>
      <c r="F33" s="26">
        <f t="shared" si="0"/>
        <v>100</v>
      </c>
      <c r="G33" s="27"/>
      <c r="H33" s="28"/>
      <c r="I33" s="28"/>
      <c r="J33" s="13">
        <v>115572.2</v>
      </c>
      <c r="K33" s="12"/>
      <c r="L33" s="26">
        <f t="shared" si="1"/>
        <v>100</v>
      </c>
      <c r="M33" s="27"/>
      <c r="N33" s="28"/>
      <c r="O33" s="28"/>
      <c r="P33" s="31">
        <f t="shared" si="2"/>
        <v>612530.20987916051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10:B11"/>
    <mergeCell ref="J10:J11"/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P9:P10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C_IV.83</vt:lpstr>
      <vt:lpstr>C_IV.83!Área_de_impresión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2018-09-05T11:00:02Z</cp:lastPrinted>
  <dcterms:created xsi:type="dcterms:W3CDTF">2002-03-06T13:06:22Z</dcterms:created>
  <dcterms:modified xsi:type="dcterms:W3CDTF">2018-10-17T12:15:31Z</dcterms:modified>
</cp:coreProperties>
</file>