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4" sheetId="41" r:id="rId1"/>
  </sheets>
  <definedNames>
    <definedName name="_xlnm.Print_Area" localSheetId="0">'C_IV.84'!$B$2:$P$33</definedName>
  </definedNames>
  <calcPr calcId="162913"/>
</workbook>
</file>

<file path=xl/calcChain.xml><?xml version="1.0" encoding="utf-8"?>
<calcChain xmlns="http://schemas.openxmlformats.org/spreadsheetml/2006/main">
  <c r="L13" i="41" l="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P33" i="41" l="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N13" i="41"/>
  <c r="N14" i="41" s="1"/>
  <c r="N15" i="41" s="1"/>
  <c r="N16" i="41" s="1"/>
  <c r="N17" i="41" s="1"/>
  <c r="N18" i="41" s="1"/>
  <c r="N19" i="41" s="1"/>
  <c r="N20" i="41" s="1"/>
  <c r="N21" i="41" s="1"/>
  <c r="N22" i="41" s="1"/>
  <c r="N23" i="41" s="1"/>
  <c r="N24" i="41" s="1"/>
  <c r="N25" i="41" s="1"/>
  <c r="N26" i="41" s="1"/>
  <c r="N27" i="41" s="1"/>
  <c r="N28" i="41" s="1"/>
  <c r="N29" i="41" s="1"/>
  <c r="N30" i="41" s="1"/>
  <c r="N31" i="41" s="1"/>
  <c r="N32" i="41" s="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H13" i="41" s="1"/>
  <c r="H14" i="41" l="1"/>
  <c r="H15" i="41" s="1"/>
  <c r="H16" i="41" s="1"/>
  <c r="H17" i="41" s="1"/>
  <c r="H18" i="41" s="1"/>
  <c r="H19" i="41" s="1"/>
  <c r="H20" i="41" s="1"/>
  <c r="H21" i="41" s="1"/>
  <c r="H22" i="41" s="1"/>
  <c r="H23" i="41" s="1"/>
  <c r="H24" i="41" s="1"/>
  <c r="H25" i="41" s="1"/>
  <c r="H26" i="41" s="1"/>
  <c r="H27" i="41" s="1"/>
  <c r="H28" i="41" s="1"/>
  <c r="H29" i="41" s="1"/>
  <c r="H30" i="41" s="1"/>
  <c r="H31" i="41" s="1"/>
  <c r="H32" i="41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<sst xmlns="http://schemas.openxmlformats.org/spreadsheetml/2006/main" count="39" uniqueCount="37">
  <si>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</si>
  <si>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</si>
  <si>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</si>
  <si>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</si>
  <si>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</si>
  <si>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</si>
  <si>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</si>
  <si>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</si>
  <si>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</si>
  <si>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</si>
  <si>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</si>
  <si>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</si>
  <si>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</si>
  <si>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</si>
  <si>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</si>
  <si>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</si>
  <si>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</si>
  <si>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</si>
  <si>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</si>
  <si>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</si>
  <si>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</si>
  <si>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</si>
  <si>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</si>
  <si>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</si>
  <si>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</si>
  <si>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</si>
  <si>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</si>
  <si>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</si>
  <si>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</si>
  <si>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</si>
  <si>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</si>
  <si>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</si>
  <si>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</si>
  <si>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</si>
  <si>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</si>
  <si>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</si>
  <si>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IV.84. </t>
    </r>
    <r>
      <rPr>
        <b/>
        <sz val="14"/>
        <rFont val="Times New Roman"/>
        <family val="1"/>
      </rPr>
      <t xml:space="preserve"> Base liquidable.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</si>
</sst>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7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2:24" ht="6.95" customHeight="1" x14ac:dyDescent="0.2"/>
    <row r="4" spans="2:24" ht="18" customHeight="1" x14ac:dyDescent="0.2">
      <c r="B4" s="35" t="s">
        <v>36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2:24" ht="18" customHeight="1" x14ac:dyDescent="0.2">
      <c r="B5" s="46" t="s">
        <v>35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42" t="s">
        <v>9</v>
      </c>
      <c r="C7" s="8"/>
      <c r="D7" s="40" t="s">
        <v>2</v>
      </c>
      <c r="E7" s="40"/>
      <c r="F7" s="41"/>
      <c r="G7" s="41"/>
      <c r="H7" s="41"/>
      <c r="I7" s="15"/>
      <c r="J7" s="40" t="s">
        <v>3</v>
      </c>
      <c r="K7" s="40"/>
      <c r="L7" s="40"/>
      <c r="M7" s="40"/>
      <c r="N7" s="40"/>
      <c r="O7" s="40"/>
      <c r="P7" s="40"/>
    </row>
    <row r="8" spans="2:24" s="3" customFormat="1" ht="3.95" customHeight="1" x14ac:dyDescent="0.25">
      <c r="B8" s="42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2"/>
      <c r="C9" s="8"/>
      <c r="D9" s="45" t="s">
        <v>0</v>
      </c>
      <c r="E9" s="8"/>
      <c r="F9" s="44" t="s">
        <v>7</v>
      </c>
      <c r="G9" s="44"/>
      <c r="H9" s="44"/>
      <c r="I9" s="8"/>
      <c r="J9" s="9" t="s">
        <v>11</v>
      </c>
      <c r="K9" s="8"/>
      <c r="L9" s="44" t="s">
        <v>8</v>
      </c>
      <c r="M9" s="44"/>
      <c r="N9" s="44"/>
      <c r="O9" s="8"/>
      <c r="P9" s="42" t="s">
        <v>13</v>
      </c>
    </row>
    <row r="10" spans="2:24" s="3" customFormat="1" ht="3.95" customHeight="1" x14ac:dyDescent="0.2">
      <c r="B10" s="43" t="s">
        <v>10</v>
      </c>
      <c r="C10" s="8"/>
      <c r="D10" s="45"/>
      <c r="E10" s="8"/>
      <c r="F10" s="8"/>
      <c r="G10" s="8"/>
      <c r="H10" s="8"/>
      <c r="I10" s="8"/>
      <c r="J10" s="43" t="s">
        <v>12</v>
      </c>
      <c r="K10" s="8"/>
      <c r="L10" s="8"/>
      <c r="M10" s="8"/>
      <c r="N10" s="8"/>
      <c r="O10" s="8"/>
      <c r="P10" s="42"/>
    </row>
    <row r="11" spans="2:24" ht="15.95" customHeight="1" x14ac:dyDescent="0.2">
      <c r="B11" s="43"/>
      <c r="C11" s="8"/>
      <c r="D11" s="45"/>
      <c r="E11" s="8"/>
      <c r="F11" s="9" t="s">
        <v>4</v>
      </c>
      <c r="G11" s="8"/>
      <c r="H11" s="9" t="s">
        <v>5</v>
      </c>
      <c r="I11" s="8"/>
      <c r="J11" s="43"/>
      <c r="K11" s="8"/>
      <c r="L11" s="9" t="s">
        <v>4</v>
      </c>
      <c r="M11" s="8"/>
      <c r="N11" s="9" t="s">
        <v>5</v>
      </c>
      <c r="O11" s="8"/>
      <c r="P11" s="33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15</v>
      </c>
      <c r="C13" s="18"/>
      <c r="D13" s="19">
        <v>19464</v>
      </c>
      <c r="E13" s="19"/>
      <c r="F13" s="20">
        <f>D13/$D$33*100</f>
        <v>10.855730993825887</v>
      </c>
      <c r="G13" s="21"/>
      <c r="H13" s="20">
        <f>F13</f>
        <v>10.855730993825887</v>
      </c>
      <c r="I13" s="21"/>
      <c r="J13" s="10">
        <v>1906.9132396500031</v>
      </c>
      <c r="K13" s="19"/>
      <c r="L13" s="20">
        <f>J13/$J$33*100</f>
        <v>0.7928582001115464</v>
      </c>
      <c r="M13" s="21"/>
      <c r="N13" s="20">
        <f>L13</f>
        <v>0.7928582001115464</v>
      </c>
      <c r="O13" s="21"/>
      <c r="P13" s="30">
        <f>J13*1000/D13*1000</f>
        <v>97971.292624846028</v>
      </c>
    </row>
    <row r="14" spans="2:24" ht="15" customHeight="1" x14ac:dyDescent="0.2">
      <c r="B14" s="22" t="s">
        <v>16</v>
      </c>
      <c r="C14" s="22"/>
      <c r="D14" s="19">
        <v>17801</v>
      </c>
      <c r="E14" s="19"/>
      <c r="F14" s="20">
        <f t="shared" ref="F14:F33" si="0">D14/$D$33*100</f>
        <v>9.9282196578860766</v>
      </c>
      <c r="G14" s="21"/>
      <c r="H14" s="20">
        <f>H13+F14</f>
        <v>20.783950651711962</v>
      </c>
      <c r="I14" s="21"/>
      <c r="J14" s="10">
        <v>2554.1410617499987</v>
      </c>
      <c r="K14" s="19"/>
      <c r="L14" s="20">
        <f t="shared" ref="L14:L33" si="1">J14/$J$33*100</f>
        <v>1.0619631994488548</v>
      </c>
      <c r="M14" s="21"/>
      <c r="N14" s="20">
        <f>N13+L14</f>
        <v>1.854821399560401</v>
      </c>
      <c r="O14" s="21"/>
      <c r="P14" s="30">
        <f t="shared" ref="P14:P33" si="2">J14*1000/D14*1000</f>
        <v>143483.01004157061</v>
      </c>
    </row>
    <row r="15" spans="2:24" ht="15" customHeight="1" x14ac:dyDescent="0.2">
      <c r="B15" s="22" t="s">
        <v>17</v>
      </c>
      <c r="C15" s="22"/>
      <c r="D15" s="19">
        <v>17463</v>
      </c>
      <c r="E15" s="19"/>
      <c r="F15" s="20">
        <f t="shared" si="0"/>
        <v>9.7397056280919365</v>
      </c>
      <c r="G15" s="21"/>
      <c r="H15" s="20">
        <f t="shared" ref="H15:H32" si="3">H14+F15</f>
        <v>30.523656279803898</v>
      </c>
      <c r="I15" s="21"/>
      <c r="J15" s="10">
        <v>3861.221187640012</v>
      </c>
      <c r="K15" s="19"/>
      <c r="L15" s="20">
        <f t="shared" si="1"/>
        <v>1.6054222171254735</v>
      </c>
      <c r="M15" s="21"/>
      <c r="N15" s="20">
        <f t="shared" ref="N15:N32" si="4">N14+L15</f>
        <v>3.4602436166858745</v>
      </c>
      <c r="O15" s="21"/>
      <c r="P15" s="30">
        <f t="shared" si="2"/>
        <v>221108.6976831021</v>
      </c>
    </row>
    <row r="16" spans="2:24" ht="15" customHeight="1" x14ac:dyDescent="0.2">
      <c r="B16" s="22" t="s">
        <v>18</v>
      </c>
      <c r="C16" s="22"/>
      <c r="D16" s="19">
        <v>15364</v>
      </c>
      <c r="E16" s="19"/>
      <c r="F16" s="20">
        <f t="shared" si="0"/>
        <v>8.5690223483940056</v>
      </c>
      <c r="G16" s="21"/>
      <c r="H16" s="20">
        <f t="shared" si="3"/>
        <v>39.092678628197902</v>
      </c>
      <c r="I16" s="21"/>
      <c r="J16" s="10">
        <v>4746.3149944700035</v>
      </c>
      <c r="K16" s="19"/>
      <c r="L16" s="20">
        <f t="shared" si="1"/>
        <v>1.9734273617863309</v>
      </c>
      <c r="M16" s="21"/>
      <c r="N16" s="20">
        <f t="shared" si="4"/>
        <v>5.4336709784722057</v>
      </c>
      <c r="O16" s="21"/>
      <c r="P16" s="30">
        <f t="shared" si="2"/>
        <v>308924.43338128109</v>
      </c>
    </row>
    <row r="17" spans="2:16" ht="15" customHeight="1" x14ac:dyDescent="0.2">
      <c r="B17" s="23" t="s">
        <v>19</v>
      </c>
      <c r="C17" s="23"/>
      <c r="D17" s="24">
        <v>29063</v>
      </c>
      <c r="E17" s="24"/>
      <c r="F17" s="25">
        <f t="shared" si="0"/>
        <v>16.209417893216283</v>
      </c>
      <c r="G17" s="26"/>
      <c r="H17" s="25">
        <f t="shared" si="3"/>
        <v>55.302096521414185</v>
      </c>
      <c r="I17" s="26"/>
      <c r="J17" s="11">
        <v>13458.304556329987</v>
      </c>
      <c r="K17" s="24"/>
      <c r="L17" s="25">
        <f t="shared" si="1"/>
        <v>5.5957066662578203</v>
      </c>
      <c r="M17" s="26"/>
      <c r="N17" s="25">
        <f t="shared" si="4"/>
        <v>11.029377644730026</v>
      </c>
      <c r="O17" s="26"/>
      <c r="P17" s="31">
        <f t="shared" si="2"/>
        <v>463073.48024395236</v>
      </c>
    </row>
    <row r="18" spans="2:16" ht="15" customHeight="1" x14ac:dyDescent="0.2">
      <c r="B18" s="22" t="s">
        <v>20</v>
      </c>
      <c r="C18" s="22"/>
      <c r="D18" s="19">
        <v>19216</v>
      </c>
      <c r="E18" s="19"/>
      <c r="F18" s="20">
        <f t="shared" si="0"/>
        <v>10.717413007468055</v>
      </c>
      <c r="G18" s="21"/>
      <c r="H18" s="20">
        <f t="shared" si="3"/>
        <v>66.019509528882239</v>
      </c>
      <c r="I18" s="21"/>
      <c r="J18" s="10">
        <v>13304.947823469951</v>
      </c>
      <c r="K18" s="19"/>
      <c r="L18" s="20">
        <f t="shared" si="1"/>
        <v>5.5319438580386517</v>
      </c>
      <c r="M18" s="21"/>
      <c r="N18" s="20">
        <f t="shared" si="4"/>
        <v>16.561321502768678</v>
      </c>
      <c r="O18" s="21"/>
      <c r="P18" s="30">
        <f t="shared" si="2"/>
        <v>692389.04160438967</v>
      </c>
    </row>
    <row r="19" spans="2:16" ht="15" customHeight="1" x14ac:dyDescent="0.2">
      <c r="B19" s="22" t="s">
        <v>21</v>
      </c>
      <c r="C19" s="22"/>
      <c r="D19" s="19">
        <v>21129</v>
      </c>
      <c r="E19" s="19"/>
      <c r="F19" s="20">
        <f t="shared" si="0"/>
        <v>11.784357797397615</v>
      </c>
      <c r="G19" s="21"/>
      <c r="H19" s="20">
        <f t="shared" si="3"/>
        <v>77.803867326279857</v>
      </c>
      <c r="I19" s="21"/>
      <c r="J19" s="10">
        <v>21622.847432140046</v>
      </c>
      <c r="K19" s="19"/>
      <c r="L19" s="20">
        <f t="shared" si="1"/>
        <v>8.9903680670231907</v>
      </c>
      <c r="M19" s="21"/>
      <c r="N19" s="20">
        <f t="shared" si="4"/>
        <v>25.551689569791868</v>
      </c>
      <c r="O19" s="21"/>
      <c r="P19" s="30">
        <f t="shared" si="2"/>
        <v>1023372.9675867313</v>
      </c>
    </row>
    <row r="20" spans="2:16" ht="15" customHeight="1" x14ac:dyDescent="0.2">
      <c r="B20" s="22" t="s">
        <v>22</v>
      </c>
      <c r="C20" s="22"/>
      <c r="D20" s="19">
        <v>11756</v>
      </c>
      <c r="E20" s="19"/>
      <c r="F20" s="20">
        <f t="shared" si="0"/>
        <v>6.5567187404139498</v>
      </c>
      <c r="G20" s="21"/>
      <c r="H20" s="20">
        <f t="shared" si="3"/>
        <v>84.360586066693813</v>
      </c>
      <c r="I20" s="21"/>
      <c r="J20" s="10">
        <v>17543.373165940036</v>
      </c>
      <c r="K20" s="19"/>
      <c r="L20" s="20">
        <f t="shared" si="1"/>
        <v>7.2942003773519168</v>
      </c>
      <c r="M20" s="21"/>
      <c r="N20" s="20">
        <f t="shared" si="4"/>
        <v>32.845889947143789</v>
      </c>
      <c r="O20" s="21"/>
      <c r="P20" s="30">
        <f t="shared" si="2"/>
        <v>1492291.0144556002</v>
      </c>
    </row>
    <row r="21" spans="2:16" ht="15" customHeight="1" x14ac:dyDescent="0.2">
      <c r="B21" s="22" t="s">
        <v>23</v>
      </c>
      <c r="C21" s="22"/>
      <c r="D21" s="19">
        <v>7068</v>
      </c>
      <c r="E21" s="19"/>
      <c r="F21" s="20">
        <f t="shared" si="0"/>
        <v>3.9420626111981791</v>
      </c>
      <c r="G21" s="21"/>
      <c r="H21" s="20">
        <f t="shared" si="3"/>
        <v>88.302648677891995</v>
      </c>
      <c r="I21" s="21"/>
      <c r="J21" s="10">
        <v>13943.301392459995</v>
      </c>
      <c r="K21" s="19"/>
      <c r="L21" s="20">
        <f t="shared" si="1"/>
        <v>5.797359111979163</v>
      </c>
      <c r="M21" s="21"/>
      <c r="N21" s="20">
        <f t="shared" si="4"/>
        <v>38.643249059122951</v>
      </c>
      <c r="O21" s="21"/>
      <c r="P21" s="30">
        <f t="shared" si="2"/>
        <v>1972736.4731833609</v>
      </c>
    </row>
    <row r="22" spans="2:16" ht="15" customHeight="1" x14ac:dyDescent="0.2">
      <c r="B22" s="23" t="s">
        <v>24</v>
      </c>
      <c r="C22" s="23"/>
      <c r="D22" s="24">
        <v>4503</v>
      </c>
      <c r="E22" s="24"/>
      <c r="F22" s="25">
        <f t="shared" si="0"/>
        <v>2.5114753732633566</v>
      </c>
      <c r="G22" s="26"/>
      <c r="H22" s="25">
        <f t="shared" si="3"/>
        <v>90.814124051155346</v>
      </c>
      <c r="I22" s="26"/>
      <c r="J22" s="11">
        <v>11041.687154230025</v>
      </c>
      <c r="K22" s="24"/>
      <c r="L22" s="25">
        <f t="shared" si="1"/>
        <v>4.5909231847928282</v>
      </c>
      <c r="M22" s="26"/>
      <c r="N22" s="25">
        <f t="shared" si="4"/>
        <v>43.234172243915779</v>
      </c>
      <c r="O22" s="26"/>
      <c r="P22" s="31">
        <f t="shared" si="2"/>
        <v>2452073.5408016932</v>
      </c>
    </row>
    <row r="23" spans="2:16" ht="15" customHeight="1" x14ac:dyDescent="0.2">
      <c r="B23" s="22" t="s">
        <v>25</v>
      </c>
      <c r="C23" s="22"/>
      <c r="D23" s="19">
        <v>3247</v>
      </c>
      <c r="E23" s="19"/>
      <c r="F23" s="20">
        <f t="shared" si="0"/>
        <v>1.8109617004188581</v>
      </c>
      <c r="G23" s="21"/>
      <c r="H23" s="20">
        <f t="shared" si="3"/>
        <v>92.625085751574204</v>
      </c>
      <c r="I23" s="21"/>
      <c r="J23" s="10">
        <v>9428.8556540900026</v>
      </c>
      <c r="K23" s="19"/>
      <c r="L23" s="20">
        <f t="shared" si="1"/>
        <v>3.9203385699841711</v>
      </c>
      <c r="M23" s="21"/>
      <c r="N23" s="20">
        <f t="shared" si="4"/>
        <v>47.154510813899947</v>
      </c>
      <c r="O23" s="21"/>
      <c r="P23" s="30">
        <f t="shared" si="2"/>
        <v>2903866.8475793046</v>
      </c>
    </row>
    <row r="24" spans="2:16" ht="15" customHeight="1" x14ac:dyDescent="0.2">
      <c r="B24" s="22" t="s">
        <v>26</v>
      </c>
      <c r="C24" s="22"/>
      <c r="D24" s="19">
        <v>2239</v>
      </c>
      <c r="E24" s="19"/>
      <c r="F24" s="20">
        <f t="shared" si="0"/>
        <v>1.2487660139321908</v>
      </c>
      <c r="G24" s="21"/>
      <c r="H24" s="20">
        <f t="shared" si="3"/>
        <v>93.873851765506402</v>
      </c>
      <c r="I24" s="21"/>
      <c r="J24" s="10">
        <v>7646.7560256699899</v>
      </c>
      <c r="K24" s="19"/>
      <c r="L24" s="20">
        <f t="shared" si="1"/>
        <v>3.1793754918381087</v>
      </c>
      <c r="M24" s="21"/>
      <c r="N24" s="20">
        <f t="shared" si="4"/>
        <v>50.333886305738055</v>
      </c>
      <c r="O24" s="21"/>
      <c r="P24" s="30">
        <f t="shared" si="2"/>
        <v>3415255.0360294729</v>
      </c>
    </row>
    <row r="25" spans="2:16" ht="15" customHeight="1" x14ac:dyDescent="0.2">
      <c r="B25" s="22" t="s">
        <v>27</v>
      </c>
      <c r="C25" s="22"/>
      <c r="D25" s="19">
        <v>1788</v>
      </c>
      <c r="E25" s="19"/>
      <c r="F25" s="20">
        <f t="shared" si="0"/>
        <v>0.99722806293468391</v>
      </c>
      <c r="G25" s="21"/>
      <c r="H25" s="20">
        <f t="shared" si="3"/>
        <v>94.871079828441083</v>
      </c>
      <c r="I25" s="21"/>
      <c r="J25" s="10">
        <v>6906.0797611399848</v>
      </c>
      <c r="K25" s="19"/>
      <c r="L25" s="20">
        <f t="shared" si="1"/>
        <v>2.8714164102448696</v>
      </c>
      <c r="M25" s="21"/>
      <c r="N25" s="20">
        <f t="shared" si="4"/>
        <v>53.205302715982924</v>
      </c>
      <c r="O25" s="21"/>
      <c r="P25" s="30">
        <f t="shared" si="2"/>
        <v>3862460.7165212445</v>
      </c>
    </row>
    <row r="26" spans="2:16" ht="15" customHeight="1" x14ac:dyDescent="0.2">
      <c r="B26" s="22" t="s">
        <v>28</v>
      </c>
      <c r="C26" s="22"/>
      <c r="D26" s="19">
        <v>4375</v>
      </c>
      <c r="E26" s="19"/>
      <c r="F26" s="20">
        <f t="shared" si="0"/>
        <v>2.4400854448206046</v>
      </c>
      <c r="G26" s="21"/>
      <c r="H26" s="20">
        <f t="shared" si="3"/>
        <v>97.311165273261693</v>
      </c>
      <c r="I26" s="21"/>
      <c r="J26" s="10">
        <v>22464.369749749985</v>
      </c>
      <c r="K26" s="19"/>
      <c r="L26" s="20">
        <f t="shared" si="1"/>
        <v>9.340257016462953</v>
      </c>
      <c r="M26" s="21"/>
      <c r="N26" s="20">
        <f t="shared" si="4"/>
        <v>62.545559732445881</v>
      </c>
      <c r="O26" s="21"/>
      <c r="P26" s="30">
        <f t="shared" si="2"/>
        <v>5134713.0856571393</v>
      </c>
    </row>
    <row r="27" spans="2:16" ht="15" customHeight="1" x14ac:dyDescent="0.2">
      <c r="B27" s="23" t="s">
        <v>29</v>
      </c>
      <c r="C27" s="23"/>
      <c r="D27" s="24">
        <v>1735</v>
      </c>
      <c r="E27" s="24"/>
      <c r="F27" s="25">
        <f t="shared" si="0"/>
        <v>0.96766817068885702</v>
      </c>
      <c r="G27" s="26"/>
      <c r="H27" s="25">
        <f t="shared" si="3"/>
        <v>98.278833443950546</v>
      </c>
      <c r="I27" s="26"/>
      <c r="J27" s="11">
        <v>13203.785040289999</v>
      </c>
      <c r="K27" s="24"/>
      <c r="L27" s="25">
        <f t="shared" si="1"/>
        <v>5.489882299849957</v>
      </c>
      <c r="M27" s="26"/>
      <c r="N27" s="25">
        <f t="shared" si="4"/>
        <v>68.035442032295833</v>
      </c>
      <c r="O27" s="26"/>
      <c r="P27" s="31">
        <f t="shared" si="2"/>
        <v>7610250.7436829954</v>
      </c>
    </row>
    <row r="28" spans="2:16" ht="15" customHeight="1" x14ac:dyDescent="0.2">
      <c r="B28" s="22" t="s">
        <v>30</v>
      </c>
      <c r="C28" s="22"/>
      <c r="D28" s="19">
        <v>2313</v>
      </c>
      <c r="E28" s="19"/>
      <c r="F28" s="20">
        <f t="shared" si="0"/>
        <v>1.2900383163131564</v>
      </c>
      <c r="G28" s="21"/>
      <c r="H28" s="20">
        <f t="shared" si="3"/>
        <v>99.568871760263704</v>
      </c>
      <c r="I28" s="21"/>
      <c r="J28" s="10">
        <v>30867.292436870022</v>
      </c>
      <c r="K28" s="19"/>
      <c r="L28" s="20">
        <f t="shared" si="1"/>
        <v>12.83403220185591</v>
      </c>
      <c r="M28" s="21"/>
      <c r="N28" s="20">
        <f t="shared" si="4"/>
        <v>80.869474234151738</v>
      </c>
      <c r="O28" s="21"/>
      <c r="P28" s="30">
        <f t="shared" si="2"/>
        <v>13345132.916934727</v>
      </c>
    </row>
    <row r="29" spans="2:16" ht="15" customHeight="1" x14ac:dyDescent="0.2">
      <c r="B29" s="22" t="s">
        <v>31</v>
      </c>
      <c r="C29" s="22"/>
      <c r="D29" s="19">
        <v>527</v>
      </c>
      <c r="E29" s="19"/>
      <c r="F29" s="20">
        <f t="shared" si="0"/>
        <v>0.29392572101039061</v>
      </c>
      <c r="G29" s="21"/>
      <c r="H29" s="20">
        <f t="shared" si="3"/>
        <v>99.8627974812741</v>
      </c>
      <c r="I29" s="21"/>
      <c r="J29" s="10">
        <v>16732.700394440002</v>
      </c>
      <c r="K29" s="19"/>
      <c r="L29" s="20">
        <f t="shared" si="1"/>
        <v>6.95713808152931</v>
      </c>
      <c r="M29" s="21"/>
      <c r="N29" s="20">
        <f t="shared" si="4"/>
        <v>87.826612315681047</v>
      </c>
      <c r="O29" s="21"/>
      <c r="P29" s="30">
        <f t="shared" si="2"/>
        <v>31750854.638406076</v>
      </c>
    </row>
    <row r="30" spans="2:16" ht="15" customHeight="1" x14ac:dyDescent="0.2">
      <c r="B30" s="22" t="s">
        <v>32</v>
      </c>
      <c r="C30" s="22"/>
      <c r="D30" s="19">
        <v>143</v>
      </c>
      <c r="E30" s="19"/>
      <c r="F30" s="20">
        <f t="shared" si="0"/>
        <v>7.9755935682136347E-2</v>
      </c>
      <c r="G30" s="21"/>
      <c r="H30" s="20">
        <f t="shared" si="3"/>
        <v>99.94255341695623</v>
      </c>
      <c r="I30" s="21"/>
      <c r="J30" s="10">
        <v>8339.370420109999</v>
      </c>
      <c r="K30" s="19"/>
      <c r="L30" s="20">
        <f t="shared" si="1"/>
        <v>3.4673513633821358</v>
      </c>
      <c r="M30" s="21"/>
      <c r="N30" s="20">
        <f t="shared" si="4"/>
        <v>91.293963679063182</v>
      </c>
      <c r="O30" s="21"/>
      <c r="P30" s="30">
        <f t="shared" si="2"/>
        <v>58317275.665104888</v>
      </c>
    </row>
    <row r="31" spans="2:16" ht="15" customHeight="1" x14ac:dyDescent="0.2">
      <c r="B31" s="22" t="s">
        <v>33</v>
      </c>
      <c r="C31" s="22"/>
      <c r="D31" s="19">
        <v>32</v>
      </c>
      <c r="E31" s="19"/>
      <c r="F31" s="20">
        <f t="shared" si="0"/>
        <v>1.7847482110687853E-2</v>
      </c>
      <c r="G31" s="21"/>
      <c r="H31" s="20">
        <f t="shared" si="3"/>
        <v>99.960400899066912</v>
      </c>
      <c r="I31" s="21"/>
      <c r="J31" s="10">
        <v>2733.2286711800002</v>
      </c>
      <c r="K31" s="19"/>
      <c r="L31" s="20">
        <f t="shared" si="1"/>
        <v>1.136424415996395</v>
      </c>
      <c r="M31" s="21"/>
      <c r="N31" s="20">
        <f t="shared" si="4"/>
        <v>92.430388095059584</v>
      </c>
      <c r="O31" s="21"/>
      <c r="P31" s="30">
        <f t="shared" si="2"/>
        <v>85413395.974374995</v>
      </c>
    </row>
    <row r="32" spans="2:16" ht="15" customHeight="1" x14ac:dyDescent="0.2">
      <c r="B32" s="22" t="s">
        <v>34</v>
      </c>
      <c r="C32" s="22"/>
      <c r="D32" s="19">
        <v>71</v>
      </c>
      <c r="E32" s="19"/>
      <c r="F32" s="20">
        <f t="shared" si="0"/>
        <v>3.9599100933088674E-2</v>
      </c>
      <c r="G32" s="21"/>
      <c r="H32" s="20">
        <f t="shared" si="3"/>
        <v>100</v>
      </c>
      <c r="I32" s="21"/>
      <c r="J32" s="10">
        <v>18205.768898540005</v>
      </c>
      <c r="K32" s="19"/>
      <c r="L32" s="20">
        <f t="shared" si="1"/>
        <v>7.5696119049404365</v>
      </c>
      <c r="M32" s="21"/>
      <c r="N32" s="20">
        <f t="shared" si="4"/>
        <v>100.00000000000001</v>
      </c>
      <c r="O32" s="21"/>
      <c r="P32" s="30">
        <f t="shared" si="2"/>
        <v>256419280.26112685</v>
      </c>
    </row>
    <row r="33" spans="2:16" ht="15.95" customHeight="1" x14ac:dyDescent="0.2">
      <c r="B33" s="12" t="s">
        <v>1</v>
      </c>
      <c r="C33" s="12"/>
      <c r="D33" s="13">
        <v>179297</v>
      </c>
      <c r="E33" s="13"/>
      <c r="F33" s="27">
        <f t="shared" si="0"/>
        <v>100</v>
      </c>
      <c r="G33" s="28"/>
      <c r="H33" s="29"/>
      <c r="I33" s="29"/>
      <c r="J33" s="14">
        <v>240511.25906015999</v>
      </c>
      <c r="K33" s="13"/>
      <c r="L33" s="27">
        <f t="shared" si="1"/>
        <v>100</v>
      </c>
      <c r="M33" s="28"/>
      <c r="N33" s="29"/>
      <c r="O33" s="29"/>
      <c r="P33" s="32">
        <f t="shared" si="2"/>
        <v>1341412.6229672553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C_IV.84</vt:lpstr>
      <vt:lpstr>C_IV.84!Área_de_impresión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2018-10-10T10:37:50Z</dcterms:modified>
</cp:coreProperties>
</file>