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SheetTabs="0" xWindow="-15" yWindow="6315" windowWidth="12120" windowHeight="6345" tabRatio="856"/>
  </bookViews>
  <sheets>
    <sheet name="C_IV.85" sheetId="43" r:id="rId1"/>
  </sheets>
  <definedNames>
    <definedName name="_xlnm.Print_Area" localSheetId="0">'C_IV.85'!$B$2:$P$33</definedName>
  </definedNames>
  <calcPr calcId="162913"/>
</workbook>
</file>

<file path=xl/calcChain.xml><?xml version="1.0" encoding="utf-8"?>
<calcChain xmlns="http://schemas.openxmlformats.org/spreadsheetml/2006/main">
  <c r="P33" i="43" l="1"/>
  <c r="L33" i="43"/>
  <c r="P32" i="43"/>
  <c r="L32" i="43"/>
  <c r="P31" i="43"/>
  <c r="L31" i="43"/>
  <c r="P30" i="43"/>
  <c r="L30" i="43"/>
  <c r="P29" i="43"/>
  <c r="L29" i="43"/>
  <c r="P28" i="43"/>
  <c r="L28" i="43"/>
  <c r="P27" i="43"/>
  <c r="L27" i="43"/>
  <c r="P26" i="43"/>
  <c r="L26" i="43"/>
  <c r="P25" i="43"/>
  <c r="L25" i="43"/>
  <c r="P24" i="43"/>
  <c r="L24" i="43"/>
  <c r="P23" i="43"/>
  <c r="L23" i="43"/>
  <c r="P22" i="43"/>
  <c r="L22" i="43"/>
  <c r="P21" i="43"/>
  <c r="L21" i="43"/>
  <c r="P20" i="43"/>
  <c r="L20" i="43"/>
  <c r="P19" i="43"/>
  <c r="L19" i="43"/>
  <c r="P18" i="43"/>
  <c r="L18" i="43"/>
  <c r="P17" i="43"/>
  <c r="L17" i="43"/>
  <c r="P16" i="43"/>
  <c r="L16" i="43"/>
  <c r="P15" i="43"/>
  <c r="L15" i="43"/>
  <c r="P14" i="43"/>
  <c r="L14" i="43"/>
  <c r="P13" i="43"/>
  <c r="L13" i="43"/>
  <c r="N13" i="43" s="1"/>
  <c r="N14" i="43" s="1"/>
  <c r="N15" i="43" s="1"/>
  <c r="N16" i="43" s="1"/>
  <c r="N17" i="43" s="1"/>
  <c r="N18" i="43" s="1"/>
  <c r="N19" i="43" s="1"/>
  <c r="N20" i="43" s="1"/>
  <c r="N21" i="43" s="1"/>
  <c r="N22" i="43" s="1"/>
  <c r="N23" i="43" s="1"/>
  <c r="N24" i="43" s="1"/>
  <c r="N25" i="43" s="1"/>
  <c r="N26" i="43" s="1"/>
  <c r="N27" i="43" s="1"/>
  <c r="N28" i="43" s="1"/>
  <c r="N29" i="43" s="1"/>
  <c r="N30" i="43" s="1"/>
  <c r="N31" i="43" s="1"/>
  <c r="N32" i="43" s="1"/>
  <c r="F33" i="43"/>
  <c r="F32" i="43"/>
  <c r="F31" i="43"/>
  <c r="F30" i="43"/>
  <c r="F29" i="43"/>
  <c r="F28" i="43"/>
  <c r="F27" i="43"/>
  <c r="F26" i="43"/>
  <c r="F25" i="43"/>
  <c r="F24" i="43"/>
  <c r="F23" i="43"/>
  <c r="F22" i="43"/>
  <c r="F21" i="43"/>
  <c r="F20" i="43"/>
  <c r="F19" i="43"/>
  <c r="F18" i="43"/>
  <c r="F17" i="43"/>
  <c r="F16" i="43"/>
  <c r="F15" i="43"/>
  <c r="F14" i="43"/>
  <c r="F13" i="43"/>
  <c r="H13" i="43" s="1"/>
  <c r="H14" i="43" l="1"/>
  <c r="H15" i="43" s="1"/>
  <c r="H16" i="43" s="1"/>
  <c r="H17" i="43" s="1"/>
  <c r="H18" i="43" s="1"/>
  <c r="H19" i="43" s="1"/>
  <c r="H20" i="43" s="1"/>
  <c r="H21" i="43" s="1"/>
  <c r="H22" i="43" s="1"/>
  <c r="H23" i="43" s="1"/>
  <c r="H24" i="43" s="1"/>
  <c r="H25" i="43" s="1"/>
  <c r="H26" i="43" s="1"/>
  <c r="H27" i="43" s="1"/>
  <c r="H28" i="43" s="1"/>
  <c r="H29" i="43" s="1"/>
  <c r="H30" i="43" s="1"/>
  <c r="H31" i="43" s="1"/>
  <c r="H32" i="43" s="1"/>
</calcChain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<sst xmlns="http://schemas.openxmlformats.org/spreadsheetml/2006/main" count="39" uniqueCount="37">
  <si>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</si>
  <si>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</si>
  <si>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</si>
  <si>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</si>
  <si>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</si>
  <si>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</si>
  <si>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</si>
  <si>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</si>
  <si>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</si>
  <si>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</si>
  <si>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</si>
  <si>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</si>
  <si>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</si>
  <si>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</si>
  <si>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</si>
  <si>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</si>
  <si>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</si>
  <si>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</si>
  <si>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</si>
  <si>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</si>
  <si>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</si>
  <si>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</si>
  <si>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</si>
  <si>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</si>
  <si>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</si>
  <si>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</si>
  <si>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</si>
  <si>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</si>
  <si>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</si>
  <si>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</si>
  <si>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</si>
  <si>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</si>
  <si>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</si>
  <si>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</si>
  <si>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</si>
  <si>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2015</t>
  </si>
  <si>
    <r>
      <t xml:space="preserve">Cuadro IV.85.  </t>
    </r>
    <r>
      <rPr>
        <b/>
        <sz val="14"/>
        <rFont val="Times New Roman"/>
        <family val="1"/>
      </rPr>
      <t xml:space="preserve">Ajuste de la cuota íntegra por el límite conjunto con el IRPF.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</si>
</sst>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.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0" fontId="0" fillId="0" borderId="0" xfId="0" applyBorder="1"/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Border="1" applyAlignment="1">
      <alignment horizontal="right" vertical="center" indent="1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horizontal="right" vertical="center" indent="2"/>
    </xf>
    <xf numFmtId="10" fontId="9" fillId="0" borderId="1" xfId="2" applyNumberFormat="1" applyFont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2"/>
    </xf>
    <xf numFmtId="9" fontId="8" fillId="0" borderId="2" xfId="2" applyNumberFormat="1" applyFont="1" applyFill="1" applyBorder="1" applyAlignment="1">
      <alignment horizontal="right" vertical="center" indent="1"/>
    </xf>
    <xf numFmtId="10" fontId="8" fillId="0" borderId="2" xfId="2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3"/>
    </xf>
    <xf numFmtId="3" fontId="9" fillId="0" borderId="1" xfId="0" applyNumberFormat="1" applyFont="1" applyFill="1" applyBorder="1" applyAlignment="1">
      <alignment horizontal="right" vertical="center" indent="3"/>
    </xf>
    <xf numFmtId="3" fontId="8" fillId="0" borderId="2" xfId="0" applyNumberFormat="1" applyFont="1" applyFill="1" applyBorder="1" applyAlignment="1">
      <alignment horizontal="right" vertical="center" indent="3"/>
    </xf>
    <xf numFmtId="0" fontId="10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X62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9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7.7109375" style="2" customWidth="1"/>
    <col min="7" max="7" width="0.5703125" style="2" customWidth="1"/>
    <col min="8" max="8" width="17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21.7109375" style="2" customWidth="1"/>
    <col min="17" max="16384" width="11.42578125" style="2"/>
  </cols>
  <sheetData>
    <row r="1" spans="2:24" ht="9.9499999999999993" customHeight="1" x14ac:dyDescent="0.2"/>
    <row r="2" spans="2:24" ht="30" customHeight="1" x14ac:dyDescent="0.2">
      <c r="B2" s="36" t="s">
        <v>6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</row>
    <row r="3" spans="2:24" ht="6.95" customHeight="1" x14ac:dyDescent="0.2"/>
    <row r="4" spans="2:24" ht="18" customHeight="1" x14ac:dyDescent="0.2">
      <c r="B4" s="34" t="s">
        <v>36</v>
      </c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2:24" ht="18" customHeight="1" x14ac:dyDescent="0.2">
      <c r="B5" s="32" t="s">
        <v>35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0"/>
      <c r="R5" s="30"/>
      <c r="S5" s="30"/>
      <c r="T5" s="30"/>
      <c r="U5" s="30"/>
      <c r="V5" s="30"/>
      <c r="W5" s="30"/>
      <c r="X5" s="30"/>
    </row>
    <row r="6" spans="2:24" ht="14.1" customHeight="1" x14ac:dyDescent="0.2"/>
    <row r="7" spans="2:24" ht="15.95" customHeight="1" x14ac:dyDescent="0.25">
      <c r="B7" s="41" t="s">
        <v>9</v>
      </c>
      <c r="C7" s="4"/>
      <c r="D7" s="39" t="s">
        <v>2</v>
      </c>
      <c r="E7" s="39"/>
      <c r="F7" s="40"/>
      <c r="G7" s="40"/>
      <c r="H7" s="40"/>
      <c r="I7" s="11"/>
      <c r="J7" s="39" t="s">
        <v>3</v>
      </c>
      <c r="K7" s="39"/>
      <c r="L7" s="39"/>
      <c r="M7" s="39"/>
      <c r="N7" s="39"/>
      <c r="O7" s="39"/>
      <c r="P7" s="39"/>
    </row>
    <row r="8" spans="2:24" s="1" customFormat="1" ht="3.95" customHeight="1" x14ac:dyDescent="0.25">
      <c r="B8" s="41"/>
      <c r="C8" s="4"/>
      <c r="D8" s="4"/>
      <c r="E8" s="4"/>
      <c r="F8" s="12"/>
      <c r="G8" s="12"/>
      <c r="H8" s="12"/>
      <c r="I8" s="12"/>
      <c r="J8" s="4"/>
      <c r="K8" s="4"/>
      <c r="L8" s="4"/>
      <c r="M8" s="4"/>
      <c r="N8" s="4"/>
      <c r="O8" s="4"/>
      <c r="P8" s="4"/>
    </row>
    <row r="9" spans="2:24" ht="20.100000000000001" customHeight="1" x14ac:dyDescent="0.2">
      <c r="B9" s="41"/>
      <c r="C9" s="4"/>
      <c r="D9" s="31" t="s">
        <v>0</v>
      </c>
      <c r="E9" s="4"/>
      <c r="F9" s="33" t="s">
        <v>7</v>
      </c>
      <c r="G9" s="33"/>
      <c r="H9" s="33"/>
      <c r="I9" s="4"/>
      <c r="J9" s="5" t="s">
        <v>11</v>
      </c>
      <c r="K9" s="4"/>
      <c r="L9" s="33" t="s">
        <v>8</v>
      </c>
      <c r="M9" s="33"/>
      <c r="N9" s="33"/>
      <c r="O9" s="4"/>
      <c r="P9" s="41" t="s">
        <v>13</v>
      </c>
    </row>
    <row r="10" spans="2:24" s="1" customFormat="1" ht="3.95" customHeight="1" x14ac:dyDescent="0.2">
      <c r="B10" s="42" t="s">
        <v>10</v>
      </c>
      <c r="C10" s="4"/>
      <c r="D10" s="31"/>
      <c r="E10" s="4"/>
      <c r="F10" s="4"/>
      <c r="G10" s="4"/>
      <c r="H10" s="4"/>
      <c r="I10" s="4"/>
      <c r="J10" s="42" t="s">
        <v>12</v>
      </c>
      <c r="K10" s="4"/>
      <c r="L10" s="4"/>
      <c r="M10" s="4"/>
      <c r="N10" s="4"/>
      <c r="O10" s="4"/>
      <c r="P10" s="41"/>
    </row>
    <row r="11" spans="2:24" ht="15.95" customHeight="1" x14ac:dyDescent="0.2">
      <c r="B11" s="42"/>
      <c r="C11" s="4"/>
      <c r="D11" s="31"/>
      <c r="E11" s="4"/>
      <c r="F11" s="5" t="s">
        <v>4</v>
      </c>
      <c r="G11" s="4"/>
      <c r="H11" s="5" t="s">
        <v>5</v>
      </c>
      <c r="I11" s="4"/>
      <c r="J11" s="42"/>
      <c r="K11" s="4"/>
      <c r="L11" s="5" t="s">
        <v>4</v>
      </c>
      <c r="M11" s="4"/>
      <c r="N11" s="5" t="s">
        <v>5</v>
      </c>
      <c r="O11" s="4"/>
      <c r="P11" s="29" t="s">
        <v>14</v>
      </c>
    </row>
    <row r="12" spans="2:24" s="1" customFormat="1" ht="3.95" customHeight="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13"/>
    </row>
    <row r="13" spans="2:24" ht="15" customHeight="1" x14ac:dyDescent="0.2">
      <c r="B13" s="14" t="s">
        <v>15</v>
      </c>
      <c r="C13" s="14"/>
      <c r="D13" s="15">
        <v>166</v>
      </c>
      <c r="E13" s="15"/>
      <c r="F13" s="16">
        <f>D13/$D$33*100</f>
        <v>0.86458333333333337</v>
      </c>
      <c r="G13" s="17"/>
      <c r="H13" s="16">
        <f>F13</f>
        <v>0.86458333333333337</v>
      </c>
      <c r="I13" s="17"/>
      <c r="J13" s="6">
        <v>2.4261880000002733E-2</v>
      </c>
      <c r="K13" s="15"/>
      <c r="L13" s="16">
        <f>J13/$J$33*100</f>
        <v>1.7548885898019549E-3</v>
      </c>
      <c r="M13" s="17"/>
      <c r="N13" s="16">
        <f>L13</f>
        <v>1.7548885898019549E-3</v>
      </c>
      <c r="O13" s="17"/>
      <c r="P13" s="26">
        <f>J13*1000/D13*1000</f>
        <v>146.15590361447431</v>
      </c>
    </row>
    <row r="14" spans="2:24" ht="15" customHeight="1" x14ac:dyDescent="0.2">
      <c r="B14" s="18" t="s">
        <v>16</v>
      </c>
      <c r="C14" s="18"/>
      <c r="D14" s="15">
        <v>157</v>
      </c>
      <c r="E14" s="15"/>
      <c r="F14" s="16">
        <f t="shared" ref="F14:F33" si="0">D14/$D$33*100</f>
        <v>0.81770833333333326</v>
      </c>
      <c r="G14" s="17"/>
      <c r="H14" s="16">
        <f>H13+F14</f>
        <v>1.6822916666666665</v>
      </c>
      <c r="I14" s="17"/>
      <c r="J14" s="6">
        <v>4.5903209999997863E-2</v>
      </c>
      <c r="K14" s="15"/>
      <c r="L14" s="16">
        <f t="shared" ref="L14:L33" si="1">J14/$J$33*100</f>
        <v>3.320229902392979E-3</v>
      </c>
      <c r="M14" s="17"/>
      <c r="N14" s="16">
        <f>N13+L14</f>
        <v>5.0751184921949341E-3</v>
      </c>
      <c r="O14" s="17"/>
      <c r="P14" s="26">
        <f t="shared" ref="P14:P33" si="2">J14*1000/D14*1000</f>
        <v>292.37713375794817</v>
      </c>
    </row>
    <row r="15" spans="2:24" ht="15" customHeight="1" x14ac:dyDescent="0.2">
      <c r="B15" s="18" t="s">
        <v>17</v>
      </c>
      <c r="C15" s="18"/>
      <c r="D15" s="15">
        <v>181</v>
      </c>
      <c r="E15" s="15"/>
      <c r="F15" s="16">
        <f t="shared" si="0"/>
        <v>0.94270833333333337</v>
      </c>
      <c r="G15" s="17"/>
      <c r="H15" s="16">
        <f t="shared" ref="H15:H32" si="3">H14+F15</f>
        <v>2.625</v>
      </c>
      <c r="I15" s="17"/>
      <c r="J15" s="6">
        <v>7.409747000000344E-2</v>
      </c>
      <c r="K15" s="15"/>
      <c r="L15" s="16">
        <f t="shared" si="1"/>
        <v>5.3595518828789875E-3</v>
      </c>
      <c r="M15" s="17"/>
      <c r="N15" s="16">
        <f t="shared" ref="N15:N32" si="4">N14+L15</f>
        <v>1.0434670375073922E-2</v>
      </c>
      <c r="O15" s="17"/>
      <c r="P15" s="26">
        <f t="shared" si="2"/>
        <v>409.37828729283672</v>
      </c>
    </row>
    <row r="16" spans="2:24" ht="15" customHeight="1" x14ac:dyDescent="0.2">
      <c r="B16" s="18" t="s">
        <v>18</v>
      </c>
      <c r="C16" s="18"/>
      <c r="D16" s="15">
        <v>190</v>
      </c>
      <c r="E16" s="15"/>
      <c r="F16" s="16">
        <f t="shared" si="0"/>
        <v>0.98958333333333326</v>
      </c>
      <c r="G16" s="17"/>
      <c r="H16" s="16">
        <f t="shared" si="3"/>
        <v>3.614583333333333</v>
      </c>
      <c r="I16" s="17"/>
      <c r="J16" s="6">
        <v>0.12281759999999942</v>
      </c>
      <c r="K16" s="15"/>
      <c r="L16" s="16">
        <f t="shared" si="1"/>
        <v>8.8835327215712571E-3</v>
      </c>
      <c r="M16" s="17"/>
      <c r="N16" s="16">
        <f t="shared" si="4"/>
        <v>1.9318203096645177E-2</v>
      </c>
      <c r="O16" s="17"/>
      <c r="P16" s="26">
        <f t="shared" si="2"/>
        <v>646.40842105262857</v>
      </c>
    </row>
    <row r="17" spans="2:16" ht="15" customHeight="1" x14ac:dyDescent="0.2">
      <c r="B17" s="19" t="s">
        <v>19</v>
      </c>
      <c r="C17" s="19"/>
      <c r="D17" s="20">
        <v>537</v>
      </c>
      <c r="E17" s="20"/>
      <c r="F17" s="21">
        <f t="shared" si="0"/>
        <v>2.796875</v>
      </c>
      <c r="G17" s="22"/>
      <c r="H17" s="21">
        <f t="shared" si="3"/>
        <v>6.411458333333333</v>
      </c>
      <c r="I17" s="22"/>
      <c r="J17" s="7">
        <v>0.56865696000001265</v>
      </c>
      <c r="K17" s="20"/>
      <c r="L17" s="21">
        <f t="shared" si="1"/>
        <v>4.1131586283312607E-2</v>
      </c>
      <c r="M17" s="22"/>
      <c r="N17" s="21">
        <f t="shared" si="4"/>
        <v>6.0449789379957784E-2</v>
      </c>
      <c r="O17" s="22"/>
      <c r="P17" s="27">
        <f t="shared" si="2"/>
        <v>1058.951508379912</v>
      </c>
    </row>
    <row r="18" spans="2:16" ht="15" customHeight="1" x14ac:dyDescent="0.2">
      <c r="B18" s="18" t="s">
        <v>20</v>
      </c>
      <c r="C18" s="18"/>
      <c r="D18" s="15">
        <v>584</v>
      </c>
      <c r="E18" s="15"/>
      <c r="F18" s="16">
        <f t="shared" si="0"/>
        <v>3.041666666666667</v>
      </c>
      <c r="G18" s="17"/>
      <c r="H18" s="16">
        <f t="shared" si="3"/>
        <v>9.453125</v>
      </c>
      <c r="I18" s="17"/>
      <c r="J18" s="6">
        <v>1.0620218700000024</v>
      </c>
      <c r="K18" s="15"/>
      <c r="L18" s="16">
        <f t="shared" si="1"/>
        <v>7.6817215392332716E-2</v>
      </c>
      <c r="M18" s="17"/>
      <c r="N18" s="16">
        <f t="shared" si="4"/>
        <v>0.13726700477229051</v>
      </c>
      <c r="O18" s="17"/>
      <c r="P18" s="26">
        <f t="shared" si="2"/>
        <v>1818.5305993150725</v>
      </c>
    </row>
    <row r="19" spans="2:16" ht="15" customHeight="1" x14ac:dyDescent="0.2">
      <c r="B19" s="18" t="s">
        <v>21</v>
      </c>
      <c r="C19" s="18"/>
      <c r="D19" s="15">
        <v>1424</v>
      </c>
      <c r="E19" s="15"/>
      <c r="F19" s="16">
        <f t="shared" si="0"/>
        <v>7.416666666666667</v>
      </c>
      <c r="G19" s="17"/>
      <c r="H19" s="16">
        <f t="shared" si="3"/>
        <v>16.869791666666668</v>
      </c>
      <c r="I19" s="17"/>
      <c r="J19" s="6">
        <v>4.5684549400001089</v>
      </c>
      <c r="K19" s="15"/>
      <c r="L19" s="16">
        <f t="shared" si="1"/>
        <v>0.33044139395750299</v>
      </c>
      <c r="M19" s="17"/>
      <c r="N19" s="16">
        <f t="shared" si="4"/>
        <v>0.46770839872979353</v>
      </c>
      <c r="O19" s="17"/>
      <c r="P19" s="26">
        <f t="shared" si="2"/>
        <v>3208.1846488764809</v>
      </c>
    </row>
    <row r="20" spans="2:16" ht="15" customHeight="1" x14ac:dyDescent="0.2">
      <c r="B20" s="18" t="s">
        <v>22</v>
      </c>
      <c r="C20" s="18"/>
      <c r="D20" s="15">
        <v>1799</v>
      </c>
      <c r="E20" s="15"/>
      <c r="F20" s="16">
        <f t="shared" si="0"/>
        <v>9.3697916666666679</v>
      </c>
      <c r="G20" s="17"/>
      <c r="H20" s="16">
        <f t="shared" si="3"/>
        <v>26.239583333333336</v>
      </c>
      <c r="I20" s="17"/>
      <c r="J20" s="6">
        <v>9.3696516299999075</v>
      </c>
      <c r="K20" s="15"/>
      <c r="L20" s="16">
        <f t="shared" si="1"/>
        <v>0.67771725587235088</v>
      </c>
      <c r="M20" s="17"/>
      <c r="N20" s="16">
        <f t="shared" si="4"/>
        <v>1.1454256546021444</v>
      </c>
      <c r="O20" s="17"/>
      <c r="P20" s="26">
        <f t="shared" si="2"/>
        <v>5208.2554919399145</v>
      </c>
    </row>
    <row r="21" spans="2:16" ht="15" customHeight="1" x14ac:dyDescent="0.2">
      <c r="B21" s="18" t="s">
        <v>23</v>
      </c>
      <c r="C21" s="18"/>
      <c r="D21" s="15">
        <v>1902</v>
      </c>
      <c r="E21" s="15"/>
      <c r="F21" s="16">
        <f t="shared" si="0"/>
        <v>9.90625</v>
      </c>
      <c r="G21" s="17"/>
      <c r="H21" s="16">
        <f t="shared" si="3"/>
        <v>36.145833333333336</v>
      </c>
      <c r="I21" s="17"/>
      <c r="J21" s="6">
        <v>15.021448810000194</v>
      </c>
      <c r="K21" s="15"/>
      <c r="L21" s="16">
        <f t="shared" si="1"/>
        <v>1.0865179911433296</v>
      </c>
      <c r="M21" s="17"/>
      <c r="N21" s="16">
        <f t="shared" si="4"/>
        <v>2.2319436457454742</v>
      </c>
      <c r="O21" s="17"/>
      <c r="P21" s="26">
        <f t="shared" si="2"/>
        <v>7897.7123080968422</v>
      </c>
    </row>
    <row r="22" spans="2:16" ht="15" customHeight="1" x14ac:dyDescent="0.2">
      <c r="B22" s="19" t="s">
        <v>24</v>
      </c>
      <c r="C22" s="19"/>
      <c r="D22" s="20">
        <v>1830</v>
      </c>
      <c r="E22" s="20"/>
      <c r="F22" s="21">
        <f t="shared" si="0"/>
        <v>9.53125</v>
      </c>
      <c r="G22" s="22"/>
      <c r="H22" s="21">
        <f t="shared" si="3"/>
        <v>45.677083333333336</v>
      </c>
      <c r="I22" s="22"/>
      <c r="J22" s="7">
        <v>20.082353199999886</v>
      </c>
      <c r="K22" s="20"/>
      <c r="L22" s="21">
        <f t="shared" si="1"/>
        <v>1.4525787979764389</v>
      </c>
      <c r="M22" s="22"/>
      <c r="N22" s="21">
        <f t="shared" si="4"/>
        <v>3.6845224437219128</v>
      </c>
      <c r="O22" s="22"/>
      <c r="P22" s="27">
        <f t="shared" si="2"/>
        <v>10973.963497267696</v>
      </c>
    </row>
    <row r="23" spans="2:16" ht="15" customHeight="1" x14ac:dyDescent="0.2">
      <c r="B23" s="18" t="s">
        <v>25</v>
      </c>
      <c r="C23" s="18"/>
      <c r="D23" s="15">
        <v>1517</v>
      </c>
      <c r="E23" s="15"/>
      <c r="F23" s="16">
        <f t="shared" si="0"/>
        <v>7.901041666666667</v>
      </c>
      <c r="G23" s="17"/>
      <c r="H23" s="16">
        <f t="shared" si="3"/>
        <v>53.578125</v>
      </c>
      <c r="I23" s="17"/>
      <c r="J23" s="6">
        <v>24.05784243999976</v>
      </c>
      <c r="K23" s="15"/>
      <c r="L23" s="16">
        <f t="shared" si="1"/>
        <v>1.7401303276252313</v>
      </c>
      <c r="M23" s="17"/>
      <c r="N23" s="16">
        <f t="shared" si="4"/>
        <v>5.4246527713471444</v>
      </c>
      <c r="O23" s="17"/>
      <c r="P23" s="26">
        <f t="shared" si="2"/>
        <v>15858.828239947106</v>
      </c>
    </row>
    <row r="24" spans="2:16" ht="15" customHeight="1" x14ac:dyDescent="0.2">
      <c r="B24" s="18" t="s">
        <v>26</v>
      </c>
      <c r="C24" s="18"/>
      <c r="D24" s="15">
        <v>1245</v>
      </c>
      <c r="E24" s="15"/>
      <c r="F24" s="16">
        <f t="shared" si="0"/>
        <v>6.4843750000000009</v>
      </c>
      <c r="G24" s="17"/>
      <c r="H24" s="16">
        <f t="shared" si="3"/>
        <v>60.0625</v>
      </c>
      <c r="I24" s="17"/>
      <c r="J24" s="6">
        <v>26.682929570000063</v>
      </c>
      <c r="K24" s="15"/>
      <c r="L24" s="16">
        <f t="shared" si="1"/>
        <v>1.9300057804620672</v>
      </c>
      <c r="M24" s="17"/>
      <c r="N24" s="16">
        <f t="shared" si="4"/>
        <v>7.3546585518092114</v>
      </c>
      <c r="O24" s="17"/>
      <c r="P24" s="26">
        <f t="shared" si="2"/>
        <v>21432.07194377515</v>
      </c>
    </row>
    <row r="25" spans="2:16" ht="15" customHeight="1" x14ac:dyDescent="0.2">
      <c r="B25" s="18" t="s">
        <v>27</v>
      </c>
      <c r="C25" s="18"/>
      <c r="D25" s="15">
        <v>1084</v>
      </c>
      <c r="E25" s="15"/>
      <c r="F25" s="16">
        <f t="shared" si="0"/>
        <v>5.645833333333333</v>
      </c>
      <c r="G25" s="17"/>
      <c r="H25" s="16">
        <f t="shared" si="3"/>
        <v>65.708333333333329</v>
      </c>
      <c r="I25" s="17"/>
      <c r="J25" s="6">
        <v>28.920965620000054</v>
      </c>
      <c r="K25" s="15"/>
      <c r="L25" s="16">
        <f t="shared" si="1"/>
        <v>2.0918854009906487</v>
      </c>
      <c r="M25" s="17"/>
      <c r="N25" s="16">
        <f t="shared" si="4"/>
        <v>9.4465439527998605</v>
      </c>
      <c r="O25" s="17"/>
      <c r="P25" s="26">
        <f t="shared" si="2"/>
        <v>26679.857583025878</v>
      </c>
    </row>
    <row r="26" spans="2:16" ht="15" customHeight="1" x14ac:dyDescent="0.2">
      <c r="B26" s="18" t="s">
        <v>28</v>
      </c>
      <c r="C26" s="18"/>
      <c r="D26" s="15">
        <v>2952</v>
      </c>
      <c r="E26" s="15"/>
      <c r="F26" s="16">
        <f t="shared" si="0"/>
        <v>15.375</v>
      </c>
      <c r="G26" s="17"/>
      <c r="H26" s="16">
        <f t="shared" si="3"/>
        <v>81.083333333333329</v>
      </c>
      <c r="I26" s="17"/>
      <c r="J26" s="6">
        <v>128.01401523000041</v>
      </c>
      <c r="K26" s="15"/>
      <c r="L26" s="16">
        <f t="shared" si="1"/>
        <v>9.2593951772012755</v>
      </c>
      <c r="M26" s="17"/>
      <c r="N26" s="16">
        <f t="shared" si="4"/>
        <v>18.705939130001134</v>
      </c>
      <c r="O26" s="17"/>
      <c r="P26" s="26">
        <f t="shared" si="2"/>
        <v>43365.18131097575</v>
      </c>
    </row>
    <row r="27" spans="2:16" ht="15" customHeight="1" x14ac:dyDescent="0.2">
      <c r="B27" s="19" t="s">
        <v>29</v>
      </c>
      <c r="C27" s="19"/>
      <c r="D27" s="20">
        <v>1261</v>
      </c>
      <c r="E27" s="20"/>
      <c r="F27" s="21">
        <f t="shared" si="0"/>
        <v>6.567708333333333</v>
      </c>
      <c r="G27" s="22"/>
      <c r="H27" s="21">
        <f t="shared" si="3"/>
        <v>87.651041666666657</v>
      </c>
      <c r="I27" s="22"/>
      <c r="J27" s="7">
        <v>103.96246901999969</v>
      </c>
      <c r="K27" s="20"/>
      <c r="L27" s="21">
        <f t="shared" si="1"/>
        <v>7.5197202628492148</v>
      </c>
      <c r="M27" s="22"/>
      <c r="N27" s="21">
        <f t="shared" si="4"/>
        <v>26.22565939285035</v>
      </c>
      <c r="O27" s="22"/>
      <c r="P27" s="27">
        <f t="shared" si="2"/>
        <v>82444.463933385952</v>
      </c>
    </row>
    <row r="28" spans="2:16" ht="15" customHeight="1" x14ac:dyDescent="0.2">
      <c r="B28" s="18" t="s">
        <v>30</v>
      </c>
      <c r="C28" s="18"/>
      <c r="D28" s="15">
        <v>1741</v>
      </c>
      <c r="E28" s="15"/>
      <c r="F28" s="16">
        <f t="shared" si="0"/>
        <v>9.0677083333333339</v>
      </c>
      <c r="G28" s="17"/>
      <c r="H28" s="16">
        <f t="shared" si="3"/>
        <v>96.718749999999986</v>
      </c>
      <c r="I28" s="17"/>
      <c r="J28" s="6">
        <v>324.65899005999927</v>
      </c>
      <c r="K28" s="15"/>
      <c r="L28" s="16">
        <f t="shared" si="1"/>
        <v>23.482943499549698</v>
      </c>
      <c r="M28" s="17"/>
      <c r="N28" s="16">
        <f t="shared" si="4"/>
        <v>49.708602892400052</v>
      </c>
      <c r="O28" s="17"/>
      <c r="P28" s="26">
        <f t="shared" si="2"/>
        <v>186478.45494543324</v>
      </c>
    </row>
    <row r="29" spans="2:16" ht="15" customHeight="1" x14ac:dyDescent="0.2">
      <c r="B29" s="18" t="s">
        <v>31</v>
      </c>
      <c r="C29" s="18"/>
      <c r="D29" s="15">
        <v>424</v>
      </c>
      <c r="E29" s="15"/>
      <c r="F29" s="16">
        <f t="shared" si="0"/>
        <v>2.2083333333333335</v>
      </c>
      <c r="G29" s="17"/>
      <c r="H29" s="16">
        <f t="shared" si="3"/>
        <v>98.927083333333314</v>
      </c>
      <c r="I29" s="17"/>
      <c r="J29" s="6">
        <v>222.44902498000025</v>
      </c>
      <c r="K29" s="15"/>
      <c r="L29" s="16">
        <f t="shared" si="1"/>
        <v>16.089983783199344</v>
      </c>
      <c r="M29" s="17"/>
      <c r="N29" s="16">
        <f t="shared" si="4"/>
        <v>65.798586675599395</v>
      </c>
      <c r="O29" s="17"/>
      <c r="P29" s="26">
        <f t="shared" si="2"/>
        <v>524643.92683962313</v>
      </c>
    </row>
    <row r="30" spans="2:16" ht="15" customHeight="1" x14ac:dyDescent="0.2">
      <c r="B30" s="18" t="s">
        <v>32</v>
      </c>
      <c r="C30" s="18"/>
      <c r="D30" s="15">
        <v>121</v>
      </c>
      <c r="E30" s="15"/>
      <c r="F30" s="16">
        <f t="shared" si="0"/>
        <v>0.63020833333333326</v>
      </c>
      <c r="G30" s="17"/>
      <c r="H30" s="16">
        <f t="shared" si="3"/>
        <v>99.557291666666643</v>
      </c>
      <c r="I30" s="17"/>
      <c r="J30" s="6">
        <v>132.17180728000002</v>
      </c>
      <c r="K30" s="15"/>
      <c r="L30" s="16">
        <f t="shared" si="1"/>
        <v>9.5601328705421373</v>
      </c>
      <c r="M30" s="17"/>
      <c r="N30" s="16">
        <f t="shared" si="4"/>
        <v>75.358719546141529</v>
      </c>
      <c r="O30" s="17"/>
      <c r="P30" s="26">
        <f t="shared" si="2"/>
        <v>1092328.9857851244</v>
      </c>
    </row>
    <row r="31" spans="2:16" ht="15" customHeight="1" x14ac:dyDescent="0.2">
      <c r="B31" s="18" t="s">
        <v>33</v>
      </c>
      <c r="C31" s="18"/>
      <c r="D31" s="15">
        <v>27</v>
      </c>
      <c r="E31" s="15"/>
      <c r="F31" s="16">
        <f t="shared" si="0"/>
        <v>0.140625</v>
      </c>
      <c r="G31" s="17"/>
      <c r="H31" s="16">
        <f t="shared" si="3"/>
        <v>99.697916666666643</v>
      </c>
      <c r="I31" s="17"/>
      <c r="J31" s="6">
        <v>43.270461399999995</v>
      </c>
      <c r="K31" s="15"/>
      <c r="L31" s="16">
        <f t="shared" si="1"/>
        <v>3.129800286965287</v>
      </c>
      <c r="M31" s="17"/>
      <c r="N31" s="16">
        <f t="shared" si="4"/>
        <v>78.488519833106821</v>
      </c>
      <c r="O31" s="17"/>
      <c r="P31" s="26">
        <f t="shared" si="2"/>
        <v>1602609.6814814811</v>
      </c>
    </row>
    <row r="32" spans="2:16" ht="15" customHeight="1" x14ac:dyDescent="0.2">
      <c r="B32" s="18" t="s">
        <v>34</v>
      </c>
      <c r="C32" s="18"/>
      <c r="D32" s="15">
        <v>58</v>
      </c>
      <c r="E32" s="15"/>
      <c r="F32" s="16">
        <f t="shared" si="0"/>
        <v>0.30208333333333331</v>
      </c>
      <c r="G32" s="17"/>
      <c r="H32" s="16">
        <f t="shared" si="3"/>
        <v>99.999999999999972</v>
      </c>
      <c r="I32" s="17"/>
      <c r="J32" s="6">
        <v>297.40289695000001</v>
      </c>
      <c r="K32" s="15"/>
      <c r="L32" s="16">
        <f t="shared" si="1"/>
        <v>21.5114801668932</v>
      </c>
      <c r="M32" s="17"/>
      <c r="N32" s="16">
        <f t="shared" si="4"/>
        <v>100.00000000000003</v>
      </c>
      <c r="O32" s="17"/>
      <c r="P32" s="26">
        <f t="shared" si="2"/>
        <v>5127636.1543103447</v>
      </c>
    </row>
    <row r="33" spans="2:16" ht="15.95" customHeight="1" x14ac:dyDescent="0.2">
      <c r="B33" s="8" t="s">
        <v>1</v>
      </c>
      <c r="C33" s="8"/>
      <c r="D33" s="9">
        <v>19200</v>
      </c>
      <c r="E33" s="9"/>
      <c r="F33" s="23">
        <f t="shared" si="0"/>
        <v>100</v>
      </c>
      <c r="G33" s="24"/>
      <c r="H33" s="25"/>
      <c r="I33" s="25"/>
      <c r="J33" s="10">
        <v>1382.5310701199994</v>
      </c>
      <c r="K33" s="9"/>
      <c r="L33" s="23">
        <f t="shared" si="1"/>
        <v>100</v>
      </c>
      <c r="M33" s="24"/>
      <c r="N33" s="25"/>
      <c r="O33" s="25"/>
      <c r="P33" s="28">
        <f t="shared" si="2"/>
        <v>72006.826568749966</v>
      </c>
    </row>
    <row r="34" spans="2:16" x14ac:dyDescent="0.2">
      <c r="J34" s="3"/>
      <c r="K34" s="3"/>
      <c r="L34" s="3"/>
      <c r="M34" s="3"/>
    </row>
    <row r="35" spans="2:16" x14ac:dyDescent="0.2">
      <c r="J35" s="3"/>
      <c r="K35" s="3"/>
      <c r="L35" s="3"/>
      <c r="M35" s="3"/>
    </row>
    <row r="36" spans="2:16" x14ac:dyDescent="0.2">
      <c r="J36" s="3"/>
      <c r="K36" s="3"/>
      <c r="L36" s="3"/>
      <c r="M36" s="3"/>
    </row>
    <row r="37" spans="2:16" x14ac:dyDescent="0.2">
      <c r="J37" s="3"/>
      <c r="K37" s="3"/>
      <c r="L37" s="3"/>
      <c r="M37" s="3"/>
    </row>
    <row r="38" spans="2:16" x14ac:dyDescent="0.2">
      <c r="J38" s="3"/>
      <c r="K38" s="3"/>
      <c r="L38" s="3"/>
      <c r="M38" s="3"/>
    </row>
    <row r="39" spans="2:16" x14ac:dyDescent="0.2">
      <c r="J39" s="3"/>
      <c r="K39" s="3"/>
      <c r="L39" s="3"/>
      <c r="M39" s="3"/>
    </row>
    <row r="40" spans="2:16" x14ac:dyDescent="0.2">
      <c r="J40" s="3"/>
      <c r="K40" s="3"/>
      <c r="L40" s="3"/>
      <c r="M40" s="3"/>
    </row>
    <row r="41" spans="2:16" x14ac:dyDescent="0.2">
      <c r="J41" s="3"/>
      <c r="K41" s="3"/>
      <c r="L41" s="3"/>
      <c r="M41" s="3"/>
    </row>
    <row r="42" spans="2:16" x14ac:dyDescent="0.2">
      <c r="J42" s="3"/>
      <c r="K42" s="3"/>
      <c r="L42" s="3"/>
      <c r="M42" s="3"/>
    </row>
    <row r="43" spans="2:16" x14ac:dyDescent="0.2">
      <c r="J43" s="3"/>
      <c r="K43" s="3"/>
      <c r="L43" s="3"/>
      <c r="M43" s="3"/>
    </row>
    <row r="44" spans="2:16" x14ac:dyDescent="0.2">
      <c r="J44" s="3"/>
      <c r="K44" s="3"/>
      <c r="L44" s="3"/>
      <c r="M44" s="3"/>
    </row>
    <row r="45" spans="2:16" x14ac:dyDescent="0.2">
      <c r="J45" s="3"/>
      <c r="K45" s="3"/>
      <c r="L45" s="3"/>
      <c r="M45" s="3"/>
    </row>
    <row r="46" spans="2:16" x14ac:dyDescent="0.2">
      <c r="J46" s="3"/>
      <c r="K46" s="3"/>
      <c r="L46" s="3"/>
      <c r="M46" s="3"/>
    </row>
    <row r="47" spans="2:16" x14ac:dyDescent="0.2">
      <c r="J47" s="3"/>
      <c r="K47" s="3"/>
      <c r="L47" s="3"/>
      <c r="M47" s="3"/>
    </row>
    <row r="48" spans="2:16" x14ac:dyDescent="0.2">
      <c r="J48" s="3"/>
      <c r="K48" s="3"/>
      <c r="L48" s="3"/>
      <c r="M48" s="3"/>
    </row>
    <row r="49" spans="10:13" x14ac:dyDescent="0.2">
      <c r="J49" s="3"/>
      <c r="K49" s="3"/>
      <c r="L49" s="3"/>
      <c r="M49" s="3"/>
    </row>
    <row r="50" spans="10:13" x14ac:dyDescent="0.2">
      <c r="J50" s="3"/>
      <c r="K50" s="3"/>
      <c r="L50" s="3"/>
      <c r="M50" s="3"/>
    </row>
    <row r="51" spans="10:13" x14ac:dyDescent="0.2">
      <c r="J51" s="3"/>
      <c r="K51" s="3"/>
      <c r="L51" s="3"/>
      <c r="M51" s="3"/>
    </row>
    <row r="52" spans="10:13" x14ac:dyDescent="0.2">
      <c r="J52" s="3"/>
      <c r="K52" s="3"/>
      <c r="L52" s="3"/>
      <c r="M52" s="3"/>
    </row>
    <row r="53" spans="10:13" x14ac:dyDescent="0.2">
      <c r="J53" s="3"/>
      <c r="K53" s="3"/>
      <c r="L53" s="3"/>
      <c r="M53" s="3"/>
    </row>
    <row r="54" spans="10:13" x14ac:dyDescent="0.2">
      <c r="J54" s="3"/>
    </row>
    <row r="55" spans="10:13" x14ac:dyDescent="0.2">
      <c r="J55" s="3"/>
    </row>
    <row r="56" spans="10:13" x14ac:dyDescent="0.2">
      <c r="J56" s="3"/>
    </row>
    <row r="57" spans="10:13" x14ac:dyDescent="0.2">
      <c r="J57" s="3"/>
    </row>
    <row r="58" spans="10:13" x14ac:dyDescent="0.2">
      <c r="J58" s="3"/>
    </row>
    <row r="59" spans="10:13" x14ac:dyDescent="0.2">
      <c r="J59" s="3"/>
    </row>
    <row r="60" spans="10:13" x14ac:dyDescent="0.2">
      <c r="J60" s="3"/>
    </row>
    <row r="61" spans="10:13" x14ac:dyDescent="0.2">
      <c r="J61" s="3"/>
    </row>
    <row r="62" spans="10:13" x14ac:dyDescent="0.2">
      <c r="J62" s="3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C_IV.85</vt:lpstr>
      <vt:lpstr>C_IV.85!Área_de_impresión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2018-09-05T11:00:02Z</cp:lastPrinted>
  <dcterms:created xsi:type="dcterms:W3CDTF">2002-03-06T13:06:22Z</dcterms:created>
  <dcterms:modified xsi:type="dcterms:W3CDTF">2018-10-10T10:39:35Z</dcterms:modified>
</cp:coreProperties>
</file>