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Version libro\Cuadros\"/>
    </mc:Choice>
  </mc:AlternateContent>
  <bookViews>
    <workbookView showSheetTabs="0" xWindow="-15" yWindow="6315" windowWidth="12120" windowHeight="6345" tabRatio="856"/>
  </bookViews>
  <sheets>
    <sheet name="C_IV.87" sheetId="44" r:id="rId1"/>
  </sheets>
  <definedNames>
    <definedName name="_xlnm.Print_Area" localSheetId="0">'C_IV.87'!$B$2:$P$33</definedName>
  </definedNames>
  <calcPr calcId="162913"/>
</workbook>
</file>

<file path=xl/calcChain.xml><?xml version="1.0" encoding="utf-8"?>
<calcChain xmlns="http://schemas.openxmlformats.org/spreadsheetml/2006/main">
  <c r="P33" i="44" l="1"/>
  <c r="L33" i="44"/>
  <c r="P32" i="44"/>
  <c r="L32" i="44"/>
  <c r="P31" i="44"/>
  <c r="L31" i="44"/>
  <c r="P30" i="44"/>
  <c r="L30" i="44"/>
  <c r="P29" i="44"/>
  <c r="L29" i="44"/>
  <c r="P28" i="44"/>
  <c r="L28" i="44"/>
  <c r="P27" i="44"/>
  <c r="L27" i="44"/>
  <c r="P26" i="44"/>
  <c r="L26" i="44"/>
  <c r="P25" i="44"/>
  <c r="L25" i="44"/>
  <c r="P24" i="44"/>
  <c r="L24" i="44"/>
  <c r="P23" i="44"/>
  <c r="L23" i="44"/>
  <c r="P22" i="44"/>
  <c r="L22" i="44"/>
  <c r="P21" i="44"/>
  <c r="L21" i="44"/>
  <c r="P20" i="44"/>
  <c r="L20" i="44"/>
  <c r="P19" i="44"/>
  <c r="L19" i="44"/>
  <c r="P18" i="44"/>
  <c r="L18" i="44"/>
  <c r="P17" i="44"/>
  <c r="L17" i="44"/>
  <c r="P16" i="44"/>
  <c r="L16" i="44"/>
  <c r="P15" i="44"/>
  <c r="L15" i="44"/>
  <c r="P14" i="44"/>
  <c r="L14" i="44"/>
  <c r="P13" i="44"/>
  <c r="L13" i="44"/>
  <c r="N13" i="44" s="1"/>
  <c r="N14" i="44" s="1"/>
  <c r="N15" i="44" s="1"/>
  <c r="N16" i="44" s="1"/>
  <c r="N17" i="44" s="1"/>
  <c r="N18" i="44" s="1"/>
  <c r="N19" i="44" s="1"/>
  <c r="N20" i="44" s="1"/>
  <c r="N21" i="44" s="1"/>
  <c r="N22" i="44" s="1"/>
  <c r="N23" i="44" s="1"/>
  <c r="N24" i="44" s="1"/>
  <c r="N25" i="44" s="1"/>
  <c r="N26" i="44" s="1"/>
  <c r="N27" i="44" s="1"/>
  <c r="N28" i="44" s="1"/>
  <c r="N29" i="44" s="1"/>
  <c r="N30" i="44" s="1"/>
  <c r="N31" i="44" s="1"/>
  <c r="N32" i="44" s="1"/>
  <c r="F33" i="44"/>
  <c r="F32" i="44"/>
  <c r="F31" i="44"/>
  <c r="F30" i="44"/>
  <c r="F29" i="44"/>
  <c r="F28" i="44"/>
  <c r="F27" i="44"/>
  <c r="F26" i="44"/>
  <c r="F25" i="44"/>
  <c r="F24" i="44"/>
  <c r="F23" i="44"/>
  <c r="F22" i="44"/>
  <c r="F21" i="44"/>
  <c r="F20" i="44"/>
  <c r="F19" i="44"/>
  <c r="F18" i="44"/>
  <c r="F17" i="44"/>
  <c r="F16" i="44"/>
  <c r="F15" i="44"/>
  <c r="F14" i="44"/>
  <c r="F13" i="44"/>
  <c r="H13" i="44" s="1"/>
  <c r="H14" i="44" l="1"/>
  <c r="H15" i="44" s="1"/>
  <c r="H16" i="44" s="1"/>
  <c r="H17" i="44" s="1"/>
  <c r="H18" i="44" s="1"/>
  <c r="H19" i="44" s="1"/>
  <c r="H20" i="44" s="1"/>
  <c r="H21" i="44" s="1"/>
  <c r="H22" i="44" s="1"/>
  <c r="H23" i="44" s="1"/>
  <c r="H24" i="44" s="1"/>
  <c r="H25" i="44" s="1"/>
  <c r="H26" i="44" s="1"/>
  <c r="H27" i="44" s="1"/>
  <c r="H28" i="44" s="1"/>
  <c r="H29" i="44" s="1"/>
  <c r="H30" i="44" s="1"/>
  <c r="H31" i="44" s="1"/>
  <c r="H32" i="44" s="1"/>
</calcChain>
</file>

<file path=xl/sharedStrings.xml><?xml version="1.0" encoding="utf-8"?>
<sst xmlns="http://schemas.openxmlformats.org/spreadsheetml/2006/main" count="39" uniqueCount="37">
  <si>
    <t>Número</t>
  </si>
  <si>
    <t>TOTAL</t>
  </si>
  <si>
    <t xml:space="preserve">Declarantes </t>
  </si>
  <si>
    <t xml:space="preserve">Importe </t>
  </si>
  <si>
    <t>Sin acumular</t>
  </si>
  <si>
    <t>Acumulada</t>
  </si>
  <si>
    <t xml:space="preserve"> IMPUESTO SOBRE EL PATRIMONIO </t>
  </si>
  <si>
    <t>% sobre total declarantes partida</t>
  </si>
  <si>
    <t>% sobre total partida</t>
  </si>
  <si>
    <t>Tramos de base imponible</t>
  </si>
  <si>
    <t xml:space="preserve">(miles de euros) </t>
  </si>
  <si>
    <t xml:space="preserve">Cuantía           </t>
  </si>
  <si>
    <t>(millones euros)</t>
  </si>
  <si>
    <t>Media por declarante</t>
  </si>
  <si>
    <t>(euros)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</si>
  <si>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</si>
  <si>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</si>
  <si>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</si>
  <si>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</si>
  <si>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</si>
  <si>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</si>
  <si>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</si>
  <si>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</si>
  <si>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</si>
  <si>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</si>
  <si>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</si>
  <si>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</si>
  <si>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</si>
  <si>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</si>
  <si>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</si>
  <si>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</si>
  <si>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</si>
  <si>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</si>
  <si>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</si>
  <si>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</si>
  <si>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Ejercicio 2015</t>
  </si>
  <si>
    <r>
      <rPr>
        <b/>
        <i/>
        <sz val="14"/>
        <rFont val="Times New Roman"/>
        <family val="1"/>
      </rPr>
      <t>Cuadro IV.87</t>
    </r>
    <r>
      <rPr>
        <b/>
        <sz val="14"/>
        <rFont val="Times New Roman"/>
        <family val="1"/>
      </rPr>
      <t xml:space="preserve">.  Bonificaciones autonómicas.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</si>
</sst>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\."/>
    <numFmt numFmtId="166" formatCode="#,###,##0.0"/>
    <numFmt numFmtId="167" formatCode="#,###,##0"/>
  </numFmts>
  <fonts count="13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Courier"/>
      <family val="3"/>
    </font>
    <font>
      <sz val="8"/>
      <name val="Arial"/>
      <family val="2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9" fontId="1" fillId="0" borderId="0" applyFont="0" applyFill="0" applyBorder="0" applyAlignment="0" applyProtection="0"/>
  </cellStyleXfs>
  <cellXfs count="49">
    <xf numFmtId="0" fontId="0" fillId="0" borderId="0" xfId="0"/>
    <xf numFmtId="3" fontId="3" fillId="0" borderId="0" xfId="0" applyNumberFormat="1" applyFont="1" applyBorder="1"/>
    <xf numFmtId="3" fontId="2" fillId="2" borderId="0" xfId="0" applyNumberFormat="1" applyFont="1" applyFill="1" applyBorder="1" applyAlignment="1">
      <alignment horizontal="right" vertical="center" indent="1"/>
    </xf>
    <xf numFmtId="3" fontId="2" fillId="0" borderId="0" xfId="0" applyNumberFormat="1" applyFont="1" applyFill="1" applyBorder="1" applyAlignment="1">
      <alignment horizontal="right" vertical="center" indent="1"/>
    </xf>
    <xf numFmtId="0" fontId="2" fillId="0" borderId="0" xfId="0" applyFont="1" applyFill="1" applyBorder="1"/>
    <xf numFmtId="10" fontId="2" fillId="0" borderId="0" xfId="2" applyNumberFormat="1" applyFont="1" applyBorder="1" applyAlignment="1">
      <alignment horizontal="right" vertical="center" indent="1"/>
    </xf>
    <xf numFmtId="0" fontId="3" fillId="0" borderId="0" xfId="0" applyFont="1" applyBorder="1" applyAlignment="1">
      <alignment horizontal="center"/>
    </xf>
    <xf numFmtId="0" fontId="2" fillId="0" borderId="0" xfId="0" applyFont="1" applyBorder="1"/>
    <xf numFmtId="0" fontId="0" fillId="0" borderId="0" xfId="0" applyBorder="1"/>
    <xf numFmtId="164" fontId="2" fillId="0" borderId="0" xfId="0" applyNumberFormat="1" applyFont="1" applyFill="1" applyBorder="1" applyAlignment="1">
      <alignment horizontal="right" vertical="center" indent="1"/>
    </xf>
    <xf numFmtId="166" fontId="2" fillId="0" borderId="0" xfId="0" applyNumberFormat="1" applyFont="1" applyFill="1" applyBorder="1" applyAlignment="1">
      <alignment horizontal="right" vertical="center" indent="2"/>
    </xf>
    <xf numFmtId="0" fontId="8" fillId="0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right" vertical="center" indent="1"/>
    </xf>
    <xf numFmtId="164" fontId="9" fillId="0" borderId="1" xfId="0" applyNumberFormat="1" applyFont="1" applyFill="1" applyBorder="1" applyAlignment="1">
      <alignment horizontal="right" vertical="center" indent="1"/>
    </xf>
    <xf numFmtId="0" fontId="8" fillId="0" borderId="2" xfId="0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right" vertical="center" indent="1"/>
    </xf>
    <xf numFmtId="164" fontId="8" fillId="0" borderId="2" xfId="0" applyNumberFormat="1" applyFont="1" applyFill="1" applyBorder="1" applyAlignment="1">
      <alignment horizontal="right" vertical="center" indent="1"/>
    </xf>
    <xf numFmtId="0" fontId="8" fillId="0" borderId="0" xfId="0" applyFont="1" applyBorder="1"/>
    <xf numFmtId="0" fontId="8" fillId="0" borderId="0" xfId="0" applyFont="1" applyFill="1" applyBorder="1"/>
    <xf numFmtId="0" fontId="8" fillId="0" borderId="0" xfId="0" applyFont="1" applyFill="1" applyBorder="1" applyAlignment="1">
      <alignment horizontal="center" vertical="top" wrapText="1"/>
    </xf>
    <xf numFmtId="165" fontId="9" fillId="2" borderId="0" xfId="0" applyNumberFormat="1" applyFont="1" applyFill="1" applyBorder="1" applyAlignment="1">
      <alignment horizontal="center" vertical="center"/>
    </xf>
    <xf numFmtId="3" fontId="9" fillId="2" borderId="0" xfId="0" applyNumberFormat="1" applyFont="1" applyFill="1" applyBorder="1" applyAlignment="1">
      <alignment horizontal="right" vertical="center" indent="1"/>
    </xf>
    <xf numFmtId="166" fontId="9" fillId="0" borderId="0" xfId="0" applyNumberFormat="1" applyFont="1" applyFill="1" applyBorder="1" applyAlignment="1">
      <alignment horizontal="right" vertical="center" indent="2"/>
    </xf>
    <xf numFmtId="10" fontId="9" fillId="0" borderId="0" xfId="2" applyNumberFormat="1" applyFont="1" applyBorder="1" applyAlignment="1">
      <alignment horizontal="right" vertical="center" indent="1"/>
    </xf>
    <xf numFmtId="3" fontId="9" fillId="2" borderId="0" xfId="0" applyNumberFormat="1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right" vertical="center" indent="1"/>
    </xf>
    <xf numFmtId="166" fontId="9" fillId="0" borderId="1" xfId="0" applyNumberFormat="1" applyFont="1" applyFill="1" applyBorder="1" applyAlignment="1">
      <alignment horizontal="right" vertical="center" indent="2"/>
    </xf>
    <xf numFmtId="10" fontId="9" fillId="0" borderId="1" xfId="2" applyNumberFormat="1" applyFont="1" applyBorder="1" applyAlignment="1">
      <alignment horizontal="right" vertical="center" indent="1"/>
    </xf>
    <xf numFmtId="167" fontId="8" fillId="0" borderId="2" xfId="0" applyNumberFormat="1" applyFont="1" applyFill="1" applyBorder="1" applyAlignment="1">
      <alignment horizontal="right" vertical="center" indent="2"/>
    </xf>
    <xf numFmtId="9" fontId="8" fillId="0" borderId="2" xfId="2" applyNumberFormat="1" applyFont="1" applyFill="1" applyBorder="1" applyAlignment="1">
      <alignment horizontal="right" vertical="center" indent="1"/>
    </xf>
    <xf numFmtId="10" fontId="8" fillId="0" borderId="2" xfId="2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right" vertical="center" indent="3"/>
    </xf>
    <xf numFmtId="3" fontId="9" fillId="0" borderId="1" xfId="0" applyNumberFormat="1" applyFont="1" applyFill="1" applyBorder="1" applyAlignment="1">
      <alignment horizontal="right" vertical="center" indent="3"/>
    </xf>
    <xf numFmtId="3" fontId="8" fillId="0" borderId="2" xfId="0" applyNumberFormat="1" applyFont="1" applyFill="1" applyBorder="1" applyAlignment="1">
      <alignment horizontal="right" vertical="center" indent="3"/>
    </xf>
    <xf numFmtId="0" fontId="10" fillId="3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/>
    <xf numFmtId="0" fontId="6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 wrapText="1"/>
    </xf>
    <xf numFmtId="0" fontId="8" fillId="4" borderId="0" xfId="0" applyFont="1" applyFill="1" applyBorder="1"/>
    <xf numFmtId="0" fontId="7" fillId="3" borderId="0" xfId="0" applyFont="1" applyFill="1" applyBorder="1" applyAlignment="1">
      <alignment horizontal="center" wrapText="1"/>
    </xf>
    <xf numFmtId="0" fontId="10" fillId="3" borderId="0" xfId="0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B1:X64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7" customWidth="1"/>
    <col min="2" max="2" width="19.7109375" style="7" customWidth="1"/>
    <col min="3" max="3" width="0.5703125" style="7" customWidth="1"/>
    <col min="4" max="4" width="14.7109375" style="7" customWidth="1"/>
    <col min="5" max="5" width="0.5703125" style="7" customWidth="1"/>
    <col min="6" max="6" width="17.7109375" style="7" customWidth="1"/>
    <col min="7" max="7" width="0.5703125" style="7" customWidth="1"/>
    <col min="8" max="8" width="17.7109375" style="7" customWidth="1"/>
    <col min="9" max="9" width="0.5703125" style="7" customWidth="1"/>
    <col min="10" max="10" width="14.7109375" style="7" customWidth="1"/>
    <col min="11" max="11" width="0.5703125" style="7" customWidth="1"/>
    <col min="12" max="12" width="16.7109375" style="7" customWidth="1"/>
    <col min="13" max="13" width="0.5703125" style="7" customWidth="1"/>
    <col min="14" max="14" width="16.7109375" style="7" customWidth="1"/>
    <col min="15" max="15" width="0.5703125" style="7" customWidth="1"/>
    <col min="16" max="16" width="21.7109375" style="7" customWidth="1"/>
    <col min="17" max="16384" width="11.42578125" style="7"/>
  </cols>
  <sheetData>
    <row r="1" spans="2:24" ht="9.9499999999999993" customHeight="1" x14ac:dyDescent="0.2"/>
    <row r="2" spans="2:24" ht="30" customHeight="1" x14ac:dyDescent="0.2">
      <c r="B2" s="39" t="s">
        <v>6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1"/>
    </row>
    <row r="3" spans="2:24" ht="6.95" customHeight="1" x14ac:dyDescent="0.2"/>
    <row r="4" spans="2:24" ht="18" customHeight="1" x14ac:dyDescent="0.2">
      <c r="B4" s="38" t="s">
        <v>36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</row>
    <row r="5" spans="2:24" ht="18" customHeight="1" x14ac:dyDescent="0.2">
      <c r="B5" s="48" t="s">
        <v>35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37"/>
      <c r="R5" s="37"/>
      <c r="S5" s="37"/>
      <c r="T5" s="37"/>
      <c r="U5" s="37"/>
      <c r="V5" s="37"/>
      <c r="W5" s="37"/>
      <c r="X5" s="37"/>
    </row>
    <row r="6" spans="2:24" ht="14.1" customHeight="1" x14ac:dyDescent="0.2"/>
    <row r="7" spans="2:24" ht="15.95" customHeight="1" x14ac:dyDescent="0.25">
      <c r="B7" s="44" t="s">
        <v>9</v>
      </c>
      <c r="C7" s="11"/>
      <c r="D7" s="42" t="s">
        <v>2</v>
      </c>
      <c r="E7" s="42"/>
      <c r="F7" s="43"/>
      <c r="G7" s="43"/>
      <c r="H7" s="43"/>
      <c r="I7" s="18"/>
      <c r="J7" s="42" t="s">
        <v>3</v>
      </c>
      <c r="K7" s="42"/>
      <c r="L7" s="42"/>
      <c r="M7" s="42"/>
      <c r="N7" s="42"/>
      <c r="O7" s="42"/>
      <c r="P7" s="42"/>
    </row>
    <row r="8" spans="2:24" s="4" customFormat="1" ht="3.95" customHeight="1" x14ac:dyDescent="0.25">
      <c r="B8" s="44"/>
      <c r="C8" s="11"/>
      <c r="D8" s="11"/>
      <c r="E8" s="11"/>
      <c r="F8" s="19"/>
      <c r="G8" s="19"/>
      <c r="H8" s="19"/>
      <c r="I8" s="19"/>
      <c r="J8" s="11"/>
      <c r="K8" s="11"/>
      <c r="L8" s="11"/>
      <c r="M8" s="11"/>
      <c r="N8" s="11"/>
      <c r="O8" s="11"/>
      <c r="P8" s="11"/>
    </row>
    <row r="9" spans="2:24" ht="20.100000000000001" customHeight="1" x14ac:dyDescent="0.2">
      <c r="B9" s="44"/>
      <c r="C9" s="11"/>
      <c r="D9" s="47" t="s">
        <v>0</v>
      </c>
      <c r="E9" s="11"/>
      <c r="F9" s="46" t="s">
        <v>7</v>
      </c>
      <c r="G9" s="46"/>
      <c r="H9" s="46"/>
      <c r="I9" s="11"/>
      <c r="J9" s="12" t="s">
        <v>11</v>
      </c>
      <c r="K9" s="11"/>
      <c r="L9" s="46" t="s">
        <v>8</v>
      </c>
      <c r="M9" s="46"/>
      <c r="N9" s="46"/>
      <c r="O9" s="11"/>
      <c r="P9" s="44" t="s">
        <v>13</v>
      </c>
    </row>
    <row r="10" spans="2:24" s="4" customFormat="1" ht="3.95" customHeight="1" x14ac:dyDescent="0.2">
      <c r="B10" s="45" t="s">
        <v>10</v>
      </c>
      <c r="C10" s="11"/>
      <c r="D10" s="47"/>
      <c r="E10" s="11"/>
      <c r="F10" s="11"/>
      <c r="G10" s="11"/>
      <c r="H10" s="11"/>
      <c r="I10" s="11"/>
      <c r="J10" s="45" t="s">
        <v>12</v>
      </c>
      <c r="K10" s="11"/>
      <c r="L10" s="11"/>
      <c r="M10" s="11"/>
      <c r="N10" s="11"/>
      <c r="O10" s="11"/>
      <c r="P10" s="44"/>
    </row>
    <row r="11" spans="2:24" ht="15.95" customHeight="1" x14ac:dyDescent="0.2">
      <c r="B11" s="45"/>
      <c r="C11" s="11"/>
      <c r="D11" s="47"/>
      <c r="E11" s="11"/>
      <c r="F11" s="12" t="s">
        <v>4</v>
      </c>
      <c r="G11" s="11"/>
      <c r="H11" s="12" t="s">
        <v>5</v>
      </c>
      <c r="I11" s="11"/>
      <c r="J11" s="45"/>
      <c r="K11" s="11"/>
      <c r="L11" s="12" t="s">
        <v>4</v>
      </c>
      <c r="M11" s="11"/>
      <c r="N11" s="12" t="s">
        <v>5</v>
      </c>
      <c r="O11" s="11"/>
      <c r="P11" s="36" t="s">
        <v>14</v>
      </c>
    </row>
    <row r="12" spans="2:24" s="4" customFormat="1" ht="3.95" customHeight="1" x14ac:dyDescent="0.2"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20"/>
    </row>
    <row r="13" spans="2:24" ht="15" customHeight="1" x14ac:dyDescent="0.2">
      <c r="B13" s="21" t="s">
        <v>15</v>
      </c>
      <c r="C13" s="21"/>
      <c r="D13" s="22">
        <v>12</v>
      </c>
      <c r="E13" s="22"/>
      <c r="F13" s="23">
        <f>D13/$D$33*100</f>
        <v>6.6419438755742521E-2</v>
      </c>
      <c r="G13" s="24"/>
      <c r="H13" s="23">
        <f>F13</f>
        <v>6.6419438755742521E-2</v>
      </c>
      <c r="I13" s="24"/>
      <c r="J13" s="13">
        <v>1.0743299999999999E-3</v>
      </c>
      <c r="K13" s="22"/>
      <c r="L13" s="23">
        <f>J13/$J$33*100</f>
        <v>1.3339642458948259E-4</v>
      </c>
      <c r="M13" s="24"/>
      <c r="N13" s="23">
        <f>L13</f>
        <v>1.3339642458948259E-4</v>
      </c>
      <c r="O13" s="24"/>
      <c r="P13" s="33">
        <f>J13*1000/D13*1000</f>
        <v>89.527499999999975</v>
      </c>
    </row>
    <row r="14" spans="2:24" ht="15" customHeight="1" x14ac:dyDescent="0.2">
      <c r="B14" s="25" t="s">
        <v>16</v>
      </c>
      <c r="C14" s="25"/>
      <c r="D14" s="22">
        <v>393</v>
      </c>
      <c r="E14" s="22"/>
      <c r="F14" s="23">
        <f t="shared" ref="F14:F33" si="0">D14/$D$33*100</f>
        <v>2.1752366192505672</v>
      </c>
      <c r="G14" s="24"/>
      <c r="H14" s="23">
        <f>H13+F14</f>
        <v>2.2416560580063098</v>
      </c>
      <c r="I14" s="24"/>
      <c r="J14" s="13">
        <v>3.2452810000000006E-2</v>
      </c>
      <c r="K14" s="22"/>
      <c r="L14" s="23">
        <f t="shared" ref="L14:L33" si="1">J14/$J$33*100</f>
        <v>4.0295708226353233E-3</v>
      </c>
      <c r="M14" s="24"/>
      <c r="N14" s="23">
        <f>N13+L14</f>
        <v>4.1629672472248058E-3</v>
      </c>
      <c r="O14" s="24"/>
      <c r="P14" s="33">
        <f t="shared" ref="P14:P33" si="2">J14*1000/D14*1000</f>
        <v>82.577124681933853</v>
      </c>
    </row>
    <row r="15" spans="2:24" ht="15" customHeight="1" x14ac:dyDescent="0.2">
      <c r="B15" s="25" t="s">
        <v>17</v>
      </c>
      <c r="C15" s="25"/>
      <c r="D15" s="22">
        <v>457</v>
      </c>
      <c r="E15" s="22"/>
      <c r="F15" s="23">
        <f t="shared" si="0"/>
        <v>2.5294736259478605</v>
      </c>
      <c r="G15" s="24"/>
      <c r="H15" s="23">
        <f t="shared" ref="H15:H32" si="3">H14+F15</f>
        <v>4.7711296839541699</v>
      </c>
      <c r="I15" s="24"/>
      <c r="J15" s="13">
        <v>9.9532820000000036E-2</v>
      </c>
      <c r="K15" s="22"/>
      <c r="L15" s="23">
        <f t="shared" si="1"/>
        <v>1.2358700136185855E-2</v>
      </c>
      <c r="M15" s="24"/>
      <c r="N15" s="23">
        <f t="shared" ref="N15:N32" si="4">N14+L15</f>
        <v>1.6521667383410661E-2</v>
      </c>
      <c r="O15" s="24"/>
      <c r="P15" s="33">
        <f t="shared" si="2"/>
        <v>217.79610503282282</v>
      </c>
    </row>
    <row r="16" spans="2:24" ht="15" customHeight="1" x14ac:dyDescent="0.2">
      <c r="B16" s="25" t="s">
        <v>18</v>
      </c>
      <c r="C16" s="25"/>
      <c r="D16" s="22">
        <v>461</v>
      </c>
      <c r="E16" s="22"/>
      <c r="F16" s="23">
        <f t="shared" si="0"/>
        <v>2.5516134388664415</v>
      </c>
      <c r="G16" s="24"/>
      <c r="H16" s="23">
        <f t="shared" si="3"/>
        <v>7.3227431228206115</v>
      </c>
      <c r="I16" s="24"/>
      <c r="J16" s="13">
        <v>0.18181262000000006</v>
      </c>
      <c r="K16" s="22"/>
      <c r="L16" s="23">
        <f t="shared" si="1"/>
        <v>2.2575143068932508E-2</v>
      </c>
      <c r="M16" s="24"/>
      <c r="N16" s="23">
        <f t="shared" si="4"/>
        <v>3.9096810452343173E-2</v>
      </c>
      <c r="O16" s="24"/>
      <c r="P16" s="33">
        <f t="shared" si="2"/>
        <v>394.38746203904566</v>
      </c>
    </row>
    <row r="17" spans="2:16" ht="15" customHeight="1" x14ac:dyDescent="0.2">
      <c r="B17" s="26" t="s">
        <v>19</v>
      </c>
      <c r="C17" s="26"/>
      <c r="D17" s="27">
        <v>1035</v>
      </c>
      <c r="E17" s="27"/>
      <c r="F17" s="28">
        <f t="shared" si="0"/>
        <v>5.7286765926827918</v>
      </c>
      <c r="G17" s="29"/>
      <c r="H17" s="28">
        <f t="shared" si="3"/>
        <v>13.051419715503403</v>
      </c>
      <c r="I17" s="29"/>
      <c r="J17" s="14">
        <v>0.91253316000000106</v>
      </c>
      <c r="K17" s="27"/>
      <c r="L17" s="28">
        <f t="shared" si="1"/>
        <v>0.11330658258015916</v>
      </c>
      <c r="M17" s="29"/>
      <c r="N17" s="28">
        <f t="shared" si="4"/>
        <v>0.15240339303250233</v>
      </c>
      <c r="O17" s="29"/>
      <c r="P17" s="34">
        <f t="shared" si="2"/>
        <v>881.67455072463872</v>
      </c>
    </row>
    <row r="18" spans="2:16" ht="15" customHeight="1" x14ac:dyDescent="0.2">
      <c r="B18" s="25" t="s">
        <v>20</v>
      </c>
      <c r="C18" s="25"/>
      <c r="D18" s="22">
        <v>871</v>
      </c>
      <c r="E18" s="22"/>
      <c r="F18" s="23">
        <f t="shared" si="0"/>
        <v>4.8209442630209773</v>
      </c>
      <c r="G18" s="24"/>
      <c r="H18" s="23">
        <f t="shared" si="3"/>
        <v>17.87236397852438</v>
      </c>
      <c r="I18" s="24"/>
      <c r="J18" s="13">
        <v>1.6591016299999997</v>
      </c>
      <c r="K18" s="22"/>
      <c r="L18" s="23">
        <f t="shared" si="1"/>
        <v>0.20600581336515092</v>
      </c>
      <c r="M18" s="24"/>
      <c r="N18" s="23">
        <f t="shared" si="4"/>
        <v>0.35840920639765328</v>
      </c>
      <c r="O18" s="24"/>
      <c r="P18" s="33">
        <f t="shared" si="2"/>
        <v>1904.8239150401832</v>
      </c>
    </row>
    <row r="19" spans="2:16" ht="15" customHeight="1" x14ac:dyDescent="0.2">
      <c r="B19" s="25" t="s">
        <v>21</v>
      </c>
      <c r="C19" s="25"/>
      <c r="D19" s="22">
        <v>1637</v>
      </c>
      <c r="E19" s="22"/>
      <c r="F19" s="23">
        <f t="shared" si="0"/>
        <v>9.0607184369292071</v>
      </c>
      <c r="G19" s="24"/>
      <c r="H19" s="23">
        <f t="shared" si="3"/>
        <v>26.933082415453587</v>
      </c>
      <c r="I19" s="24"/>
      <c r="J19" s="13">
        <v>7.8735808200000008</v>
      </c>
      <c r="K19" s="22"/>
      <c r="L19" s="23">
        <f t="shared" si="1"/>
        <v>0.97763958011442176</v>
      </c>
      <c r="M19" s="24"/>
      <c r="N19" s="23">
        <f t="shared" si="4"/>
        <v>1.3360487865120749</v>
      </c>
      <c r="O19" s="24"/>
      <c r="P19" s="33">
        <f t="shared" si="2"/>
        <v>4809.7622602321326</v>
      </c>
    </row>
    <row r="20" spans="2:16" ht="15" customHeight="1" x14ac:dyDescent="0.2">
      <c r="B20" s="25" t="s">
        <v>22</v>
      </c>
      <c r="C20" s="25"/>
      <c r="D20" s="22">
        <v>2426</v>
      </c>
      <c r="E20" s="22"/>
      <c r="F20" s="23">
        <f t="shared" si="0"/>
        <v>13.427796535119279</v>
      </c>
      <c r="G20" s="24"/>
      <c r="H20" s="23">
        <f t="shared" si="3"/>
        <v>40.360878950572868</v>
      </c>
      <c r="I20" s="24"/>
      <c r="J20" s="13">
        <v>22.942560559999933</v>
      </c>
      <c r="K20" s="22"/>
      <c r="L20" s="23">
        <f t="shared" si="1"/>
        <v>2.8487108706185889</v>
      </c>
      <c r="M20" s="24"/>
      <c r="N20" s="23">
        <f t="shared" si="4"/>
        <v>4.1847596571306642</v>
      </c>
      <c r="O20" s="24"/>
      <c r="P20" s="33">
        <f t="shared" si="2"/>
        <v>9456.9499422918107</v>
      </c>
    </row>
    <row r="21" spans="2:16" ht="15" customHeight="1" x14ac:dyDescent="0.2">
      <c r="B21" s="25" t="s">
        <v>23</v>
      </c>
      <c r="C21" s="25"/>
      <c r="D21" s="22">
        <v>1987</v>
      </c>
      <c r="E21" s="22"/>
      <c r="F21" s="23">
        <f t="shared" si="0"/>
        <v>10.997952067305031</v>
      </c>
      <c r="G21" s="24"/>
      <c r="H21" s="23">
        <f t="shared" si="3"/>
        <v>51.358831017877897</v>
      </c>
      <c r="I21" s="24"/>
      <c r="J21" s="13">
        <v>29.171121890000016</v>
      </c>
      <c r="K21" s="22"/>
      <c r="L21" s="23">
        <f t="shared" si="1"/>
        <v>3.6220931756443475</v>
      </c>
      <c r="M21" s="24"/>
      <c r="N21" s="23">
        <f t="shared" si="4"/>
        <v>7.8068528327750117</v>
      </c>
      <c r="O21" s="24"/>
      <c r="P21" s="33">
        <f t="shared" si="2"/>
        <v>14680.98736285859</v>
      </c>
    </row>
    <row r="22" spans="2:16" ht="15" customHeight="1" x14ac:dyDescent="0.2">
      <c r="B22" s="26" t="s">
        <v>24</v>
      </c>
      <c r="C22" s="26"/>
      <c r="D22" s="27">
        <v>1460</v>
      </c>
      <c r="E22" s="27"/>
      <c r="F22" s="28">
        <f t="shared" si="0"/>
        <v>8.0810317152820055</v>
      </c>
      <c r="G22" s="29"/>
      <c r="H22" s="28">
        <f t="shared" si="3"/>
        <v>59.439862733159899</v>
      </c>
      <c r="I22" s="29"/>
      <c r="J22" s="14">
        <v>28.49167142999999</v>
      </c>
      <c r="K22" s="27"/>
      <c r="L22" s="28">
        <f t="shared" si="1"/>
        <v>3.5377277925221384</v>
      </c>
      <c r="M22" s="29"/>
      <c r="N22" s="28">
        <f t="shared" si="4"/>
        <v>11.34458062529715</v>
      </c>
      <c r="O22" s="29"/>
      <c r="P22" s="34">
        <f t="shared" si="2"/>
        <v>19514.843445205475</v>
      </c>
    </row>
    <row r="23" spans="2:16" ht="15" customHeight="1" x14ac:dyDescent="0.2">
      <c r="B23" s="25" t="s">
        <v>25</v>
      </c>
      <c r="C23" s="25"/>
      <c r="D23" s="22">
        <v>1233</v>
      </c>
      <c r="E23" s="22"/>
      <c r="F23" s="23">
        <f t="shared" si="0"/>
        <v>6.8245973321525435</v>
      </c>
      <c r="G23" s="24"/>
      <c r="H23" s="23">
        <f t="shared" si="3"/>
        <v>66.264460065312448</v>
      </c>
      <c r="I23" s="24"/>
      <c r="J23" s="13">
        <v>30.330901959999981</v>
      </c>
      <c r="K23" s="22"/>
      <c r="L23" s="23">
        <f t="shared" si="1"/>
        <v>3.7660996863516116</v>
      </c>
      <c r="M23" s="24"/>
      <c r="N23" s="23">
        <f t="shared" si="4"/>
        <v>15.11068031164876</v>
      </c>
      <c r="O23" s="24"/>
      <c r="P23" s="33">
        <f t="shared" si="2"/>
        <v>24599.2716626115</v>
      </c>
    </row>
    <row r="24" spans="2:16" ht="15" customHeight="1" x14ac:dyDescent="0.2">
      <c r="B24" s="25" t="s">
        <v>26</v>
      </c>
      <c r="C24" s="25"/>
      <c r="D24" s="22">
        <v>890</v>
      </c>
      <c r="E24" s="22"/>
      <c r="F24" s="23">
        <f t="shared" si="0"/>
        <v>4.9261083743842367</v>
      </c>
      <c r="G24" s="24"/>
      <c r="H24" s="23">
        <f t="shared" si="3"/>
        <v>71.19056843969669</v>
      </c>
      <c r="I24" s="24"/>
      <c r="J24" s="13">
        <v>26.382932470000004</v>
      </c>
      <c r="K24" s="22"/>
      <c r="L24" s="23">
        <f t="shared" si="1"/>
        <v>3.2758918225161424</v>
      </c>
      <c r="M24" s="24"/>
      <c r="N24" s="23">
        <f t="shared" si="4"/>
        <v>18.386572134164904</v>
      </c>
      <c r="O24" s="24"/>
      <c r="P24" s="33">
        <f t="shared" si="2"/>
        <v>29643.744348314609</v>
      </c>
    </row>
    <row r="25" spans="2:16" ht="15" customHeight="1" x14ac:dyDescent="0.2">
      <c r="B25" s="25" t="s">
        <v>27</v>
      </c>
      <c r="C25" s="25"/>
      <c r="D25" s="22">
        <v>746</v>
      </c>
      <c r="E25" s="22"/>
      <c r="F25" s="23">
        <f t="shared" si="0"/>
        <v>4.129075109315326</v>
      </c>
      <c r="G25" s="24"/>
      <c r="H25" s="23">
        <f t="shared" si="3"/>
        <v>75.319643549012014</v>
      </c>
      <c r="I25" s="24"/>
      <c r="J25" s="13">
        <v>25.642448680000005</v>
      </c>
      <c r="K25" s="22"/>
      <c r="L25" s="23">
        <f t="shared" si="1"/>
        <v>3.1839481087108226</v>
      </c>
      <c r="M25" s="24"/>
      <c r="N25" s="23">
        <f t="shared" si="4"/>
        <v>21.570520242875727</v>
      </c>
      <c r="O25" s="24"/>
      <c r="P25" s="33">
        <f t="shared" si="2"/>
        <v>34373.255603217171</v>
      </c>
    </row>
    <row r="26" spans="2:16" ht="15" customHeight="1" x14ac:dyDescent="0.2">
      <c r="B26" s="25" t="s">
        <v>28</v>
      </c>
      <c r="C26" s="25"/>
      <c r="D26" s="22">
        <v>1946</v>
      </c>
      <c r="E26" s="22"/>
      <c r="F26" s="23">
        <f t="shared" si="0"/>
        <v>10.771018984889578</v>
      </c>
      <c r="G26" s="24"/>
      <c r="H26" s="23">
        <f t="shared" si="3"/>
        <v>86.090662533901593</v>
      </c>
      <c r="I26" s="24"/>
      <c r="J26" s="13">
        <v>91.002102940000057</v>
      </c>
      <c r="K26" s="22"/>
      <c r="L26" s="23">
        <f t="shared" si="1"/>
        <v>11.299465864604032</v>
      </c>
      <c r="M26" s="24"/>
      <c r="N26" s="23">
        <f t="shared" si="4"/>
        <v>32.869986107479761</v>
      </c>
      <c r="O26" s="24"/>
      <c r="P26" s="33">
        <f t="shared" si="2"/>
        <v>46763.670575539596</v>
      </c>
    </row>
    <row r="27" spans="2:16" ht="15" customHeight="1" x14ac:dyDescent="0.2">
      <c r="B27" s="26" t="s">
        <v>29</v>
      </c>
      <c r="C27" s="26"/>
      <c r="D27" s="27">
        <v>832</v>
      </c>
      <c r="E27" s="27"/>
      <c r="F27" s="28">
        <f t="shared" si="0"/>
        <v>4.6050810870648142</v>
      </c>
      <c r="G27" s="29"/>
      <c r="H27" s="28">
        <f t="shared" si="3"/>
        <v>90.695743620966411</v>
      </c>
      <c r="I27" s="29"/>
      <c r="J27" s="14">
        <v>61.396548169999953</v>
      </c>
      <c r="K27" s="27"/>
      <c r="L27" s="28">
        <f t="shared" si="1"/>
        <v>7.6234304245566387</v>
      </c>
      <c r="M27" s="29"/>
      <c r="N27" s="28">
        <f t="shared" si="4"/>
        <v>40.493416532036399</v>
      </c>
      <c r="O27" s="29"/>
      <c r="P27" s="34">
        <f t="shared" si="2"/>
        <v>73793.928088942252</v>
      </c>
    </row>
    <row r="28" spans="2:16" ht="15" customHeight="1" x14ac:dyDescent="0.2">
      <c r="B28" s="25" t="s">
        <v>30</v>
      </c>
      <c r="C28" s="25"/>
      <c r="D28" s="22">
        <v>1197</v>
      </c>
      <c r="E28" s="22"/>
      <c r="F28" s="23">
        <f t="shared" si="0"/>
        <v>6.6253390158853165</v>
      </c>
      <c r="G28" s="24"/>
      <c r="H28" s="23">
        <f t="shared" si="3"/>
        <v>97.321082636851727</v>
      </c>
      <c r="I28" s="24"/>
      <c r="J28" s="13">
        <v>168.94817431999996</v>
      </c>
      <c r="K28" s="22"/>
      <c r="L28" s="23">
        <f t="shared" si="1"/>
        <v>20.977802346772997</v>
      </c>
      <c r="M28" s="24"/>
      <c r="N28" s="23">
        <f t="shared" si="4"/>
        <v>61.471218878809395</v>
      </c>
      <c r="O28" s="24"/>
      <c r="P28" s="33">
        <f t="shared" si="2"/>
        <v>141143.00277360063</v>
      </c>
    </row>
    <row r="29" spans="2:16" ht="15" customHeight="1" x14ac:dyDescent="0.2">
      <c r="B29" s="25" t="s">
        <v>31</v>
      </c>
      <c r="C29" s="25"/>
      <c r="D29" s="22">
        <v>329</v>
      </c>
      <c r="E29" s="22"/>
      <c r="F29" s="23">
        <f t="shared" si="0"/>
        <v>1.8209996125532739</v>
      </c>
      <c r="G29" s="24"/>
      <c r="H29" s="23">
        <f t="shared" si="3"/>
        <v>99.142082249405007</v>
      </c>
      <c r="I29" s="24"/>
      <c r="J29" s="13">
        <v>110.43468784000005</v>
      </c>
      <c r="K29" s="22"/>
      <c r="L29" s="23">
        <f t="shared" si="1"/>
        <v>13.712353288572054</v>
      </c>
      <c r="M29" s="24"/>
      <c r="N29" s="23">
        <f t="shared" si="4"/>
        <v>75.183572167381442</v>
      </c>
      <c r="O29" s="24"/>
      <c r="P29" s="33">
        <f t="shared" si="2"/>
        <v>335667.74419452908</v>
      </c>
    </row>
    <row r="30" spans="2:16" ht="15" customHeight="1" x14ac:dyDescent="0.2">
      <c r="B30" s="25" t="s">
        <v>32</v>
      </c>
      <c r="C30" s="25"/>
      <c r="D30" s="22">
        <v>85</v>
      </c>
      <c r="E30" s="22"/>
      <c r="F30" s="23">
        <f t="shared" si="0"/>
        <v>0.47047102451984285</v>
      </c>
      <c r="G30" s="24"/>
      <c r="H30" s="23">
        <f t="shared" si="3"/>
        <v>99.612553273924846</v>
      </c>
      <c r="I30" s="24"/>
      <c r="J30" s="13">
        <v>49.214605660000004</v>
      </c>
      <c r="K30" s="22"/>
      <c r="L30" s="23">
        <f t="shared" si="1"/>
        <v>6.1108341316218606</v>
      </c>
      <c r="M30" s="24"/>
      <c r="N30" s="23">
        <f t="shared" si="4"/>
        <v>81.294406299003299</v>
      </c>
      <c r="O30" s="24"/>
      <c r="P30" s="33">
        <f t="shared" si="2"/>
        <v>578995.36070588243</v>
      </c>
    </row>
    <row r="31" spans="2:16" ht="15" customHeight="1" x14ac:dyDescent="0.2">
      <c r="B31" s="25" t="s">
        <v>33</v>
      </c>
      <c r="C31" s="25"/>
      <c r="D31" s="22">
        <v>22</v>
      </c>
      <c r="E31" s="22"/>
      <c r="F31" s="23">
        <f t="shared" si="0"/>
        <v>0.12176897105219461</v>
      </c>
      <c r="G31" s="24"/>
      <c r="H31" s="23">
        <f t="shared" si="3"/>
        <v>99.734322244977037</v>
      </c>
      <c r="I31" s="24"/>
      <c r="J31" s="13">
        <v>17.037998290000004</v>
      </c>
      <c r="K31" s="22"/>
      <c r="L31" s="23">
        <f t="shared" si="1"/>
        <v>2.1155585844644742</v>
      </c>
      <c r="M31" s="24"/>
      <c r="N31" s="23">
        <f t="shared" si="4"/>
        <v>83.409964883467779</v>
      </c>
      <c r="O31" s="24"/>
      <c r="P31" s="33">
        <f t="shared" si="2"/>
        <v>774454.46772727289</v>
      </c>
    </row>
    <row r="32" spans="2:16" ht="15" customHeight="1" x14ac:dyDescent="0.2">
      <c r="B32" s="25" t="s">
        <v>34</v>
      </c>
      <c r="C32" s="25"/>
      <c r="D32" s="22">
        <v>48</v>
      </c>
      <c r="E32" s="22"/>
      <c r="F32" s="23">
        <f t="shared" si="0"/>
        <v>0.26567775502297009</v>
      </c>
      <c r="G32" s="24"/>
      <c r="H32" s="23">
        <f t="shared" si="3"/>
        <v>100</v>
      </c>
      <c r="I32" s="24"/>
      <c r="J32" s="13">
        <v>133.61057076000003</v>
      </c>
      <c r="K32" s="22"/>
      <c r="L32" s="23">
        <f t="shared" si="1"/>
        <v>16.590035116532231</v>
      </c>
      <c r="M32" s="24"/>
      <c r="N32" s="23">
        <f t="shared" si="4"/>
        <v>100.00000000000001</v>
      </c>
      <c r="O32" s="24"/>
      <c r="P32" s="33">
        <f t="shared" si="2"/>
        <v>2783553.5575000006</v>
      </c>
    </row>
    <row r="33" spans="2:16" ht="15.95" customHeight="1" x14ac:dyDescent="0.2">
      <c r="B33" s="15" t="s">
        <v>1</v>
      </c>
      <c r="C33" s="15"/>
      <c r="D33" s="16">
        <v>18067</v>
      </c>
      <c r="E33" s="16"/>
      <c r="F33" s="30">
        <f t="shared" si="0"/>
        <v>100</v>
      </c>
      <c r="G33" s="31"/>
      <c r="H33" s="32"/>
      <c r="I33" s="32"/>
      <c r="J33" s="17">
        <v>805.36641315999987</v>
      </c>
      <c r="K33" s="16"/>
      <c r="L33" s="30">
        <f t="shared" si="1"/>
        <v>100</v>
      </c>
      <c r="M33" s="31"/>
      <c r="N33" s="32"/>
      <c r="O33" s="32"/>
      <c r="P33" s="35">
        <f t="shared" si="2"/>
        <v>44576.654295677195</v>
      </c>
    </row>
    <row r="34" spans="2:16" x14ac:dyDescent="0.2">
      <c r="B34" s="6"/>
      <c r="C34" s="6"/>
      <c r="D34" s="1"/>
      <c r="E34" s="1"/>
      <c r="F34" s="10"/>
      <c r="G34" s="5"/>
      <c r="H34" s="10"/>
      <c r="I34" s="5"/>
      <c r="J34" s="9"/>
      <c r="K34" s="2"/>
      <c r="L34" s="10"/>
      <c r="M34" s="5"/>
      <c r="N34" s="10"/>
      <c r="O34" s="5"/>
      <c r="P34" s="3"/>
    </row>
    <row r="35" spans="2:16" x14ac:dyDescent="0.2">
      <c r="J35" s="8"/>
      <c r="K35" s="8"/>
      <c r="L35" s="8"/>
      <c r="M35" s="8"/>
    </row>
    <row r="36" spans="2:16" x14ac:dyDescent="0.2">
      <c r="J36" s="8"/>
      <c r="K36" s="8"/>
      <c r="L36" s="8"/>
      <c r="M36" s="8"/>
    </row>
    <row r="37" spans="2:16" x14ac:dyDescent="0.2">
      <c r="J37" s="8"/>
      <c r="K37" s="8"/>
      <c r="L37" s="8"/>
      <c r="M37" s="8"/>
    </row>
    <row r="38" spans="2:16" x14ac:dyDescent="0.2">
      <c r="J38" s="8"/>
      <c r="K38" s="8"/>
      <c r="L38" s="8"/>
      <c r="M38" s="8"/>
    </row>
    <row r="39" spans="2:16" x14ac:dyDescent="0.2">
      <c r="J39" s="8"/>
      <c r="K39" s="8"/>
      <c r="L39" s="8"/>
      <c r="M39" s="8"/>
    </row>
    <row r="40" spans="2:16" x14ac:dyDescent="0.2">
      <c r="J40" s="8"/>
      <c r="K40" s="8"/>
      <c r="L40" s="8"/>
      <c r="M40" s="8"/>
    </row>
    <row r="41" spans="2:16" x14ac:dyDescent="0.2">
      <c r="J41" s="8"/>
      <c r="K41" s="8"/>
      <c r="L41" s="8"/>
      <c r="M41" s="8"/>
    </row>
    <row r="42" spans="2:16" x14ac:dyDescent="0.2">
      <c r="J42" s="8"/>
      <c r="K42" s="8"/>
      <c r="L42" s="8"/>
      <c r="M42" s="8"/>
    </row>
    <row r="43" spans="2:16" x14ac:dyDescent="0.2">
      <c r="J43" s="8"/>
      <c r="K43" s="8"/>
      <c r="L43" s="8"/>
      <c r="M43" s="8"/>
    </row>
    <row r="44" spans="2:16" x14ac:dyDescent="0.2">
      <c r="J44" s="8"/>
      <c r="K44" s="8"/>
      <c r="L44" s="8"/>
      <c r="M44" s="8"/>
    </row>
    <row r="45" spans="2:16" x14ac:dyDescent="0.2">
      <c r="J45" s="8"/>
      <c r="K45" s="8"/>
      <c r="L45" s="8"/>
      <c r="M45" s="8"/>
    </row>
    <row r="46" spans="2:16" x14ac:dyDescent="0.2">
      <c r="J46" s="8"/>
      <c r="K46" s="8"/>
      <c r="L46" s="8"/>
      <c r="M46" s="8"/>
    </row>
    <row r="47" spans="2:16" x14ac:dyDescent="0.2">
      <c r="J47" s="8"/>
      <c r="K47" s="8"/>
      <c r="L47" s="8"/>
      <c r="M47" s="8"/>
    </row>
    <row r="48" spans="2:16" x14ac:dyDescent="0.2">
      <c r="J48" s="8"/>
      <c r="K48" s="8"/>
      <c r="L48" s="8"/>
      <c r="M48" s="8"/>
    </row>
    <row r="49" spans="10:13" x14ac:dyDescent="0.2">
      <c r="J49" s="8"/>
      <c r="K49" s="8"/>
      <c r="L49" s="8"/>
      <c r="M49" s="8"/>
    </row>
    <row r="50" spans="10:13" x14ac:dyDescent="0.2">
      <c r="J50" s="8"/>
      <c r="K50" s="8"/>
      <c r="L50" s="8"/>
      <c r="M50" s="8"/>
    </row>
    <row r="51" spans="10:13" x14ac:dyDescent="0.2">
      <c r="J51" s="8"/>
      <c r="K51" s="8"/>
      <c r="L51" s="8"/>
      <c r="M51" s="8"/>
    </row>
    <row r="52" spans="10:13" x14ac:dyDescent="0.2">
      <c r="J52" s="8"/>
      <c r="K52" s="8"/>
      <c r="L52" s="8"/>
      <c r="M52" s="8"/>
    </row>
    <row r="53" spans="10:13" x14ac:dyDescent="0.2">
      <c r="J53" s="8"/>
      <c r="K53" s="8"/>
      <c r="L53" s="8"/>
      <c r="M53" s="8"/>
    </row>
    <row r="54" spans="10:13" x14ac:dyDescent="0.2">
      <c r="J54" s="8"/>
      <c r="K54" s="8"/>
      <c r="L54" s="8"/>
      <c r="M54" s="8"/>
    </row>
    <row r="55" spans="10:13" x14ac:dyDescent="0.2">
      <c r="J55" s="8"/>
      <c r="K55" s="8"/>
      <c r="L55" s="8"/>
      <c r="M55" s="8"/>
    </row>
    <row r="56" spans="10:13" x14ac:dyDescent="0.2">
      <c r="J56" s="8"/>
    </row>
    <row r="57" spans="10:13" x14ac:dyDescent="0.2">
      <c r="J57" s="8"/>
    </row>
    <row r="58" spans="10:13" x14ac:dyDescent="0.2">
      <c r="J58" s="8"/>
    </row>
    <row r="59" spans="10:13" x14ac:dyDescent="0.2">
      <c r="J59" s="8"/>
    </row>
    <row r="60" spans="10:13" x14ac:dyDescent="0.2">
      <c r="J60" s="8"/>
    </row>
    <row r="61" spans="10:13" x14ac:dyDescent="0.2">
      <c r="J61" s="8"/>
    </row>
    <row r="62" spans="10:13" x14ac:dyDescent="0.2">
      <c r="J62" s="8"/>
    </row>
    <row r="63" spans="10:13" x14ac:dyDescent="0.2">
      <c r="J63" s="8"/>
    </row>
    <row r="64" spans="10:13" x14ac:dyDescent="0.2">
      <c r="J64" s="8"/>
    </row>
  </sheetData>
  <mergeCells count="12">
    <mergeCell ref="B4:P4"/>
    <mergeCell ref="B2:P2"/>
    <mergeCell ref="D7:H7"/>
    <mergeCell ref="J7:P7"/>
    <mergeCell ref="P9:P10"/>
    <mergeCell ref="B10:B11"/>
    <mergeCell ref="J10:J11"/>
    <mergeCell ref="B7:B9"/>
    <mergeCell ref="L9:N9"/>
    <mergeCell ref="D9:D11"/>
    <mergeCell ref="F9:H9"/>
    <mergeCell ref="B5:P5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C_IV.87</vt:lpstr>
      <vt:lpstr>C_IV.87!Área_de_impresión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2018-09-05T11:00:02Z</cp:lastPrinted>
  <dcterms:created xsi:type="dcterms:W3CDTF">2002-03-06T13:06:22Z</dcterms:created>
  <dcterms:modified xsi:type="dcterms:W3CDTF">2018-10-17T12:17:53Z</dcterms:modified>
</cp:coreProperties>
</file>