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6315" windowWidth="12120" windowHeight="6345" tabRatio="856"/>
  </bookViews>
  <sheets>
    <sheet name="C_IV.88" sheetId="45" r:id="rId1"/>
  </sheets>
  <definedNames>
    <definedName name="_xlnm.Print_Area" localSheetId="0">'C_IV.88'!$B$2:$P$33</definedName>
  </definedNames>
  <calcPr calcId="162913"/>
</workbook>
</file>

<file path=xl/calcChain.xml><?xml version="1.0" encoding="utf-8"?>
<calcChain xmlns="http://schemas.openxmlformats.org/spreadsheetml/2006/main">
  <c r="P33" i="45" l="1"/>
  <c r="L33" i="45"/>
  <c r="P32" i="45"/>
  <c r="L32" i="45"/>
  <c r="P31" i="45"/>
  <c r="L31" i="45"/>
  <c r="P30" i="45"/>
  <c r="L30" i="45"/>
  <c r="P29" i="45"/>
  <c r="L29" i="45"/>
  <c r="P28" i="45"/>
  <c r="L28" i="45"/>
  <c r="P27" i="45"/>
  <c r="L27" i="45"/>
  <c r="P26" i="45"/>
  <c r="L26" i="45"/>
  <c r="P25" i="45"/>
  <c r="L25" i="45"/>
  <c r="P24" i="45"/>
  <c r="L24" i="45"/>
  <c r="P23" i="45"/>
  <c r="L23" i="45"/>
  <c r="P22" i="45"/>
  <c r="L22" i="45"/>
  <c r="P21" i="45"/>
  <c r="L21" i="45"/>
  <c r="P20" i="45"/>
  <c r="L20" i="45"/>
  <c r="P19" i="45"/>
  <c r="L19" i="45"/>
  <c r="P18" i="45"/>
  <c r="L18" i="45"/>
  <c r="P17" i="45"/>
  <c r="L17" i="45"/>
  <c r="P16" i="45"/>
  <c r="L16" i="45"/>
  <c r="P15" i="45"/>
  <c r="L15" i="45"/>
  <c r="P14" i="45"/>
  <c r="L14" i="45"/>
  <c r="P13" i="45"/>
  <c r="L13" i="45"/>
  <c r="N13" i="45" s="1"/>
  <c r="F33" i="45"/>
  <c r="F32" i="45"/>
  <c r="F31" i="45"/>
  <c r="F30" i="45"/>
  <c r="F29" i="45"/>
  <c r="F28" i="45"/>
  <c r="F27" i="45"/>
  <c r="F26" i="45"/>
  <c r="F25" i="45"/>
  <c r="F24" i="45"/>
  <c r="F23" i="45"/>
  <c r="F22" i="45"/>
  <c r="F21" i="45"/>
  <c r="F20" i="45"/>
  <c r="F19" i="45"/>
  <c r="F18" i="45"/>
  <c r="F17" i="45"/>
  <c r="F16" i="45"/>
  <c r="F15" i="45"/>
  <c r="F14" i="45"/>
  <c r="F13" i="45"/>
  <c r="H13" i="45" s="1"/>
  <c r="N14" i="45" l="1"/>
  <c r="N15" i="45" s="1"/>
  <c r="N16" i="45" s="1"/>
  <c r="N17" i="45" s="1"/>
  <c r="N18" i="45" s="1"/>
  <c r="N19" i="45" s="1"/>
  <c r="N20" i="45" s="1"/>
  <c r="N21" i="45" s="1"/>
  <c r="N22" i="45" s="1"/>
  <c r="N23" i="45" s="1"/>
  <c r="N24" i="45" s="1"/>
  <c r="N25" i="45" s="1"/>
  <c r="N26" i="45" s="1"/>
  <c r="N27" i="45" s="1"/>
  <c r="N28" i="45" s="1"/>
  <c r="N29" i="45" s="1"/>
  <c r="N30" i="45" s="1"/>
  <c r="N31" i="45" s="1"/>
  <c r="N32" i="45" s="1"/>
  <c r="H14" i="45"/>
  <c r="H15" i="45" s="1"/>
  <c r="H16" i="45" s="1"/>
  <c r="H17" i="45" s="1"/>
  <c r="H18" i="45" s="1"/>
  <c r="H19" i="45" s="1"/>
  <c r="H20" i="45" s="1"/>
  <c r="H21" i="45" s="1"/>
  <c r="H22" i="45" s="1"/>
  <c r="H23" i="45" s="1"/>
  <c r="H24" i="45" s="1"/>
  <c r="H25" i="45" s="1"/>
  <c r="H26" i="45" s="1"/>
  <c r="H27" i="45" s="1"/>
  <c r="H28" i="45" s="1"/>
  <c r="H29" i="45" s="1"/>
  <c r="H30" i="45" s="1"/>
  <c r="H31" i="45" s="1"/>
  <c r="H32" i="45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<sst xmlns="http://schemas.openxmlformats.org/spreadsheetml/2006/main" count="39" uniqueCount="37">
  <si>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</si>
  <si>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</si>
  <si>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</si>
  <si>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</si>
  <si>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</si>
  <si>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</si>
  <si>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</si>
  <si>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</si>
  <si>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</si>
  <si>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</si>
  <si>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</si>
  <si>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</si>
  <si>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</si>
  <si>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</si>
  <si>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</si>
  <si>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</si>
  <si>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</si>
  <si>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</si>
  <si>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</si>
  <si>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</si>
  <si>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</si>
  <si>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</si>
  <si>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</si>
  <si>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</si>
  <si>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</si>
  <si>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</si>
  <si>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</si>
  <si>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</si>
  <si>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</si>
  <si>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</si>
  <si>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</si>
  <si>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</si>
  <si>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</si>
  <si>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</si>
  <si>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</si>
  <si>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2015</t>
  </si>
  <si>
    <r>
      <t xml:space="preserve">Cuadro IV.88.  </t>
    </r>
    <r>
      <rPr>
        <b/>
        <sz val="14"/>
        <rFont val="Times New Roman"/>
        <family val="1"/>
      </rPr>
      <t>Cuota a ingresar.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</si>
</sst>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7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7" customWidth="1"/>
    <col min="2" max="2" width="19.5703125" style="7" customWidth="1"/>
    <col min="3" max="3" width="0.5703125" style="7" customWidth="1"/>
    <col min="4" max="4" width="14.7109375" style="7" customWidth="1"/>
    <col min="5" max="5" width="0.5703125" style="7" customWidth="1"/>
    <col min="6" max="6" width="17.7109375" style="7" customWidth="1"/>
    <col min="7" max="7" width="0.5703125" style="7" customWidth="1"/>
    <col min="8" max="8" width="17.7109375" style="7" customWidth="1"/>
    <col min="9" max="9" width="0.5703125" style="7" customWidth="1"/>
    <col min="10" max="10" width="14.7109375" style="7" customWidth="1"/>
    <col min="11" max="11" width="0.5703125" style="7" customWidth="1"/>
    <col min="12" max="12" width="16.7109375" style="7" customWidth="1"/>
    <col min="13" max="13" width="0.5703125" style="7" customWidth="1"/>
    <col min="14" max="14" width="16.7109375" style="7" customWidth="1"/>
    <col min="15" max="15" width="0.5703125" style="7" customWidth="1"/>
    <col min="16" max="16" width="21.7109375" style="7" customWidth="1"/>
    <col min="17" max="16384" width="11.42578125" style="7"/>
  </cols>
  <sheetData>
    <row r="1" spans="2:24" ht="9.9499999999999993" customHeight="1" x14ac:dyDescent="0.2"/>
    <row r="2" spans="2:24" ht="30" customHeight="1" x14ac:dyDescent="0.2">
      <c r="B2" s="43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24" ht="6.95" customHeight="1" x14ac:dyDescent="0.2"/>
    <row r="4" spans="2:24" ht="18" customHeight="1" x14ac:dyDescent="0.2">
      <c r="B4" s="41" t="s">
        <v>36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24" ht="18" customHeight="1" x14ac:dyDescent="0.2">
      <c r="B5" s="39" t="s">
        <v>35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7"/>
      <c r="R5" s="37"/>
      <c r="S5" s="37"/>
      <c r="T5" s="37"/>
      <c r="U5" s="37"/>
      <c r="V5" s="37"/>
      <c r="W5" s="37"/>
      <c r="X5" s="37"/>
    </row>
    <row r="6" spans="2:24" ht="14.1" customHeight="1" x14ac:dyDescent="0.2"/>
    <row r="7" spans="2:24" ht="15.95" customHeight="1" x14ac:dyDescent="0.25">
      <c r="B7" s="48" t="s">
        <v>9</v>
      </c>
      <c r="C7" s="11"/>
      <c r="D7" s="46" t="s">
        <v>2</v>
      </c>
      <c r="E7" s="46"/>
      <c r="F7" s="47"/>
      <c r="G7" s="47"/>
      <c r="H7" s="47"/>
      <c r="I7" s="17"/>
      <c r="J7" s="46" t="s">
        <v>3</v>
      </c>
      <c r="K7" s="46"/>
      <c r="L7" s="46"/>
      <c r="M7" s="46"/>
      <c r="N7" s="46"/>
      <c r="O7" s="46"/>
      <c r="P7" s="46"/>
    </row>
    <row r="8" spans="2:24" s="4" customFormat="1" ht="3.95" customHeight="1" x14ac:dyDescent="0.25">
      <c r="B8" s="48"/>
      <c r="C8" s="11"/>
      <c r="D8" s="11"/>
      <c r="E8" s="11"/>
      <c r="F8" s="18"/>
      <c r="G8" s="18"/>
      <c r="H8" s="18"/>
      <c r="I8" s="18"/>
      <c r="J8" s="11"/>
      <c r="K8" s="11"/>
      <c r="L8" s="11"/>
      <c r="M8" s="11"/>
      <c r="N8" s="11"/>
      <c r="O8" s="11"/>
      <c r="P8" s="11"/>
    </row>
    <row r="9" spans="2:24" ht="20.100000000000001" customHeight="1" x14ac:dyDescent="0.2">
      <c r="B9" s="48"/>
      <c r="C9" s="11"/>
      <c r="D9" s="38" t="s">
        <v>0</v>
      </c>
      <c r="E9" s="11"/>
      <c r="F9" s="40" t="s">
        <v>7</v>
      </c>
      <c r="G9" s="40"/>
      <c r="H9" s="40"/>
      <c r="I9" s="11"/>
      <c r="J9" s="35" t="s">
        <v>11</v>
      </c>
      <c r="K9" s="11"/>
      <c r="L9" s="40" t="s">
        <v>8</v>
      </c>
      <c r="M9" s="40"/>
      <c r="N9" s="40"/>
      <c r="O9" s="11"/>
      <c r="P9" s="48" t="s">
        <v>13</v>
      </c>
    </row>
    <row r="10" spans="2:24" s="4" customFormat="1" ht="3.95" customHeight="1" x14ac:dyDescent="0.2">
      <c r="B10" s="49" t="s">
        <v>10</v>
      </c>
      <c r="C10" s="11"/>
      <c r="D10" s="38"/>
      <c r="E10" s="11"/>
      <c r="F10" s="11"/>
      <c r="G10" s="11"/>
      <c r="H10" s="11"/>
      <c r="I10" s="11"/>
      <c r="J10" s="49" t="s">
        <v>12</v>
      </c>
      <c r="K10" s="11"/>
      <c r="L10" s="11"/>
      <c r="M10" s="11"/>
      <c r="N10" s="11"/>
      <c r="O10" s="11"/>
      <c r="P10" s="48"/>
    </row>
    <row r="11" spans="2:24" ht="15.95" customHeight="1" x14ac:dyDescent="0.2">
      <c r="B11" s="49"/>
      <c r="C11" s="11"/>
      <c r="D11" s="38"/>
      <c r="E11" s="11"/>
      <c r="F11" s="35" t="s">
        <v>4</v>
      </c>
      <c r="G11" s="11"/>
      <c r="H11" s="35" t="s">
        <v>5</v>
      </c>
      <c r="I11" s="11"/>
      <c r="J11" s="49"/>
      <c r="K11" s="11"/>
      <c r="L11" s="35" t="s">
        <v>4</v>
      </c>
      <c r="M11" s="11"/>
      <c r="N11" s="35" t="s">
        <v>5</v>
      </c>
      <c r="O11" s="11"/>
      <c r="P11" s="36" t="s">
        <v>14</v>
      </c>
    </row>
    <row r="12" spans="2:24" s="4" customFormat="1" ht="3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9"/>
    </row>
    <row r="13" spans="2:24" ht="15" customHeight="1" x14ac:dyDescent="0.2">
      <c r="B13" s="20" t="s">
        <v>15</v>
      </c>
      <c r="C13" s="20"/>
      <c r="D13" s="21">
        <v>19463</v>
      </c>
      <c r="E13" s="21"/>
      <c r="F13" s="22">
        <f>D13/$D$33*100</f>
        <v>11.907689860445766</v>
      </c>
      <c r="G13" s="23"/>
      <c r="H13" s="22">
        <f>F13</f>
        <v>11.907689860445766</v>
      </c>
      <c r="I13" s="23"/>
      <c r="J13" s="12">
        <v>4.0005480700000096</v>
      </c>
      <c r="K13" s="21"/>
      <c r="L13" s="22">
        <f>J13/$J$33*100</f>
        <v>0.39884696993434993</v>
      </c>
      <c r="M13" s="23"/>
      <c r="N13" s="22">
        <f>L13</f>
        <v>0.39884696993434993</v>
      </c>
      <c r="O13" s="23"/>
      <c r="P13" s="32">
        <f>J13*1000/D13*1000</f>
        <v>205.54632225247954</v>
      </c>
    </row>
    <row r="14" spans="2:24" ht="15" customHeight="1" x14ac:dyDescent="0.2">
      <c r="B14" s="24" t="s">
        <v>16</v>
      </c>
      <c r="C14" s="24"/>
      <c r="D14" s="21">
        <v>17611</v>
      </c>
      <c r="E14" s="21"/>
      <c r="F14" s="22">
        <f t="shared" ref="F14:F33" si="0">D14/$D$33*100</f>
        <v>10.774614711622586</v>
      </c>
      <c r="G14" s="23"/>
      <c r="H14" s="22">
        <f>H13+F14</f>
        <v>22.682304572068354</v>
      </c>
      <c r="I14" s="23"/>
      <c r="J14" s="12">
        <v>5.9721817699999837</v>
      </c>
      <c r="K14" s="21"/>
      <c r="L14" s="22">
        <f t="shared" ref="L14:L33" si="1">J14/$J$33*100</f>
        <v>0.5954150684312739</v>
      </c>
      <c r="M14" s="23"/>
      <c r="N14" s="22">
        <f>N13+L14</f>
        <v>0.99426203836562377</v>
      </c>
      <c r="O14" s="23"/>
      <c r="P14" s="32">
        <f t="shared" ref="P14:P33" si="2">J14*1000/D14*1000</f>
        <v>339.11656180796001</v>
      </c>
    </row>
    <row r="15" spans="2:24" ht="15" customHeight="1" x14ac:dyDescent="0.2">
      <c r="B15" s="24" t="s">
        <v>17</v>
      </c>
      <c r="C15" s="24"/>
      <c r="D15" s="21">
        <v>17239</v>
      </c>
      <c r="E15" s="21"/>
      <c r="F15" s="22">
        <f t="shared" si="0"/>
        <v>10.547020783241255</v>
      </c>
      <c r="G15" s="23"/>
      <c r="H15" s="22">
        <f t="shared" ref="H15:H32" si="3">H14+F15</f>
        <v>33.229325355309612</v>
      </c>
      <c r="I15" s="23"/>
      <c r="J15" s="12">
        <v>9.6293623700000079</v>
      </c>
      <c r="K15" s="21"/>
      <c r="L15" s="22">
        <f t="shared" si="1"/>
        <v>0.96002896015053885</v>
      </c>
      <c r="M15" s="23"/>
      <c r="N15" s="22">
        <f t="shared" ref="N15:N32" si="4">N14+L15</f>
        <v>1.9542909985161625</v>
      </c>
      <c r="O15" s="23"/>
      <c r="P15" s="32">
        <f t="shared" si="2"/>
        <v>558.58010151400936</v>
      </c>
    </row>
    <row r="16" spans="2:24" ht="15" customHeight="1" x14ac:dyDescent="0.2">
      <c r="B16" s="24" t="s">
        <v>18</v>
      </c>
      <c r="C16" s="24"/>
      <c r="D16" s="21">
        <v>15132</v>
      </c>
      <c r="E16" s="21"/>
      <c r="F16" s="22">
        <f t="shared" si="0"/>
        <v>9.2579336673824866</v>
      </c>
      <c r="G16" s="23"/>
      <c r="H16" s="22">
        <f t="shared" si="3"/>
        <v>42.487259022692101</v>
      </c>
      <c r="I16" s="23"/>
      <c r="J16" s="12">
        <v>13.468810750000046</v>
      </c>
      <c r="K16" s="21"/>
      <c r="L16" s="22">
        <f t="shared" si="1"/>
        <v>1.3428145999647256</v>
      </c>
      <c r="M16" s="23"/>
      <c r="N16" s="22">
        <f t="shared" si="4"/>
        <v>3.2971055984808881</v>
      </c>
      <c r="O16" s="23"/>
      <c r="P16" s="32">
        <f t="shared" si="2"/>
        <v>890.08794277029108</v>
      </c>
    </row>
    <row r="17" spans="2:16" ht="15" customHeight="1" x14ac:dyDescent="0.2">
      <c r="B17" s="25" t="s">
        <v>19</v>
      </c>
      <c r="C17" s="25"/>
      <c r="D17" s="26">
        <v>28467</v>
      </c>
      <c r="E17" s="26"/>
      <c r="F17" s="27">
        <f t="shared" si="0"/>
        <v>17.416441825890644</v>
      </c>
      <c r="G17" s="28"/>
      <c r="H17" s="27">
        <f t="shared" si="3"/>
        <v>59.903700848582744</v>
      </c>
      <c r="I17" s="28"/>
      <c r="J17" s="13">
        <v>45.712157240000039</v>
      </c>
      <c r="K17" s="26"/>
      <c r="L17" s="27">
        <f t="shared" si="1"/>
        <v>4.5574144055558197</v>
      </c>
      <c r="M17" s="28"/>
      <c r="N17" s="27">
        <f t="shared" si="4"/>
        <v>7.8545200040367078</v>
      </c>
      <c r="O17" s="28"/>
      <c r="P17" s="33">
        <f t="shared" si="2"/>
        <v>1605.7946829662428</v>
      </c>
    </row>
    <row r="18" spans="2:16" ht="15" customHeight="1" x14ac:dyDescent="0.2">
      <c r="B18" s="24" t="s">
        <v>20</v>
      </c>
      <c r="C18" s="24"/>
      <c r="D18" s="21">
        <v>18657</v>
      </c>
      <c r="E18" s="21"/>
      <c r="F18" s="22">
        <f t="shared" si="0"/>
        <v>11.414569682286217</v>
      </c>
      <c r="G18" s="23"/>
      <c r="H18" s="22">
        <f t="shared" si="3"/>
        <v>71.318270530868958</v>
      </c>
      <c r="I18" s="23"/>
      <c r="J18" s="12">
        <v>57.681261530000135</v>
      </c>
      <c r="K18" s="21"/>
      <c r="L18" s="22">
        <f t="shared" si="1"/>
        <v>5.7507111477431359</v>
      </c>
      <c r="M18" s="23"/>
      <c r="N18" s="22">
        <f t="shared" si="4"/>
        <v>13.605231151779844</v>
      </c>
      <c r="O18" s="23"/>
      <c r="P18" s="32">
        <f t="shared" si="2"/>
        <v>3091.6686246449126</v>
      </c>
    </row>
    <row r="19" spans="2:16" ht="15" customHeight="1" x14ac:dyDescent="0.2">
      <c r="B19" s="24" t="s">
        <v>21</v>
      </c>
      <c r="C19" s="24"/>
      <c r="D19" s="21">
        <v>19809</v>
      </c>
      <c r="E19" s="21"/>
      <c r="F19" s="22">
        <f t="shared" si="0"/>
        <v>12.11937668630582</v>
      </c>
      <c r="G19" s="23"/>
      <c r="H19" s="22">
        <f t="shared" si="3"/>
        <v>83.437647217174771</v>
      </c>
      <c r="I19" s="23"/>
      <c r="J19" s="12">
        <v>118.24837014999979</v>
      </c>
      <c r="K19" s="21"/>
      <c r="L19" s="22">
        <f t="shared" si="1"/>
        <v>11.789135715597771</v>
      </c>
      <c r="M19" s="23"/>
      <c r="N19" s="22">
        <f t="shared" si="4"/>
        <v>25.394366867377613</v>
      </c>
      <c r="O19" s="23"/>
      <c r="P19" s="32">
        <f t="shared" si="2"/>
        <v>5969.4265308697959</v>
      </c>
    </row>
    <row r="20" spans="2:16" ht="15" customHeight="1" x14ac:dyDescent="0.2">
      <c r="B20" s="24" t="s">
        <v>22</v>
      </c>
      <c r="C20" s="24"/>
      <c r="D20" s="21">
        <v>9488</v>
      </c>
      <c r="E20" s="21"/>
      <c r="F20" s="22">
        <f t="shared" si="0"/>
        <v>5.8048687969947812</v>
      </c>
      <c r="G20" s="23"/>
      <c r="H20" s="22">
        <f t="shared" si="3"/>
        <v>89.242516014169553</v>
      </c>
      <c r="I20" s="23"/>
      <c r="J20" s="12">
        <v>102.04005108000017</v>
      </c>
      <c r="K20" s="21"/>
      <c r="L20" s="22">
        <f t="shared" si="1"/>
        <v>10.173197390227651</v>
      </c>
      <c r="M20" s="23"/>
      <c r="N20" s="22">
        <f t="shared" si="4"/>
        <v>35.567564257605262</v>
      </c>
      <c r="O20" s="23"/>
      <c r="P20" s="32">
        <f t="shared" si="2"/>
        <v>10754.642820404739</v>
      </c>
    </row>
    <row r="21" spans="2:16" ht="15" customHeight="1" x14ac:dyDescent="0.2">
      <c r="B21" s="24" t="s">
        <v>23</v>
      </c>
      <c r="C21" s="24"/>
      <c r="D21" s="21">
        <v>5188</v>
      </c>
      <c r="E21" s="21"/>
      <c r="F21" s="22">
        <f t="shared" si="0"/>
        <v>3.1740787646299458</v>
      </c>
      <c r="G21" s="23"/>
      <c r="H21" s="22">
        <f t="shared" si="3"/>
        <v>92.416594778799492</v>
      </c>
      <c r="I21" s="23"/>
      <c r="J21" s="12">
        <v>81.61088745000022</v>
      </c>
      <c r="K21" s="21"/>
      <c r="L21" s="22">
        <f t="shared" si="1"/>
        <v>8.1364489573764267</v>
      </c>
      <c r="M21" s="23"/>
      <c r="N21" s="22">
        <f t="shared" si="4"/>
        <v>43.704013214981686</v>
      </c>
      <c r="O21" s="23"/>
      <c r="P21" s="32">
        <f t="shared" si="2"/>
        <v>15730.703055127258</v>
      </c>
    </row>
    <row r="22" spans="2:16" ht="15" customHeight="1" x14ac:dyDescent="0.2">
      <c r="B22" s="25" t="s">
        <v>24</v>
      </c>
      <c r="C22" s="25"/>
      <c r="D22" s="26">
        <v>3093</v>
      </c>
      <c r="E22" s="26"/>
      <c r="F22" s="27">
        <f t="shared" si="0"/>
        <v>1.8923333883963807</v>
      </c>
      <c r="G22" s="28"/>
      <c r="H22" s="27">
        <f t="shared" si="3"/>
        <v>94.308928167195873</v>
      </c>
      <c r="I22" s="28"/>
      <c r="J22" s="13">
        <v>61.165403069999982</v>
      </c>
      <c r="K22" s="26"/>
      <c r="L22" s="27">
        <f t="shared" si="1"/>
        <v>6.0980733770517155</v>
      </c>
      <c r="M22" s="28"/>
      <c r="N22" s="27">
        <f t="shared" si="4"/>
        <v>49.802086592033405</v>
      </c>
      <c r="O22" s="28"/>
      <c r="P22" s="33">
        <f t="shared" si="2"/>
        <v>19775.429379243447</v>
      </c>
    </row>
    <row r="23" spans="2:16" ht="15" customHeight="1" x14ac:dyDescent="0.2">
      <c r="B23" s="24" t="s">
        <v>25</v>
      </c>
      <c r="C23" s="24"/>
      <c r="D23" s="21">
        <v>2051</v>
      </c>
      <c r="E23" s="21"/>
      <c r="F23" s="22">
        <f t="shared" si="0"/>
        <v>1.2548256642744833</v>
      </c>
      <c r="G23" s="23"/>
      <c r="H23" s="22">
        <f t="shared" si="3"/>
        <v>95.563753831470351</v>
      </c>
      <c r="I23" s="23"/>
      <c r="J23" s="12">
        <v>48.33488486000001</v>
      </c>
      <c r="K23" s="21"/>
      <c r="L23" s="22">
        <f t="shared" si="1"/>
        <v>4.8188953191447705</v>
      </c>
      <c r="M23" s="23"/>
      <c r="N23" s="22">
        <f t="shared" si="4"/>
        <v>54.620981911178177</v>
      </c>
      <c r="O23" s="23"/>
      <c r="P23" s="32">
        <f t="shared" si="2"/>
        <v>23566.49676255486</v>
      </c>
    </row>
    <row r="24" spans="2:16" ht="15" customHeight="1" x14ac:dyDescent="0.2">
      <c r="B24" s="24" t="s">
        <v>26</v>
      </c>
      <c r="C24" s="24"/>
      <c r="D24" s="21">
        <v>1373</v>
      </c>
      <c r="E24" s="21"/>
      <c r="F24" s="22">
        <f t="shared" si="0"/>
        <v>0.8400173754504463</v>
      </c>
      <c r="G24" s="23"/>
      <c r="H24" s="22">
        <f t="shared" si="3"/>
        <v>96.403771206920794</v>
      </c>
      <c r="I24" s="23"/>
      <c r="J24" s="12">
        <v>37.426079710000018</v>
      </c>
      <c r="K24" s="21"/>
      <c r="L24" s="22">
        <f t="shared" si="1"/>
        <v>3.7313083676694641</v>
      </c>
      <c r="M24" s="23"/>
      <c r="N24" s="22">
        <f t="shared" si="4"/>
        <v>58.35229027884764</v>
      </c>
      <c r="O24" s="23"/>
      <c r="P24" s="32">
        <f t="shared" si="2"/>
        <v>27258.615957756752</v>
      </c>
    </row>
    <row r="25" spans="2:16" ht="15" customHeight="1" x14ac:dyDescent="0.2">
      <c r="B25" s="24" t="s">
        <v>27</v>
      </c>
      <c r="C25" s="24"/>
      <c r="D25" s="21">
        <v>1068</v>
      </c>
      <c r="E25" s="21"/>
      <c r="F25" s="22">
        <f t="shared" si="0"/>
        <v>0.65341482664317307</v>
      </c>
      <c r="G25" s="23"/>
      <c r="H25" s="22">
        <f t="shared" si="3"/>
        <v>97.057186033563966</v>
      </c>
      <c r="I25" s="23"/>
      <c r="J25" s="12">
        <v>31.996074020000002</v>
      </c>
      <c r="K25" s="21"/>
      <c r="L25" s="22">
        <f t="shared" si="1"/>
        <v>3.1899472145755636</v>
      </c>
      <c r="M25" s="23"/>
      <c r="N25" s="22">
        <f t="shared" si="4"/>
        <v>61.542237493423201</v>
      </c>
      <c r="O25" s="23"/>
      <c r="P25" s="32">
        <f t="shared" si="2"/>
        <v>29958.870805243445</v>
      </c>
    </row>
    <row r="26" spans="2:16" ht="15" customHeight="1" x14ac:dyDescent="0.2">
      <c r="B26" s="24" t="s">
        <v>28</v>
      </c>
      <c r="C26" s="24"/>
      <c r="D26" s="21">
        <v>2463</v>
      </c>
      <c r="E26" s="21"/>
      <c r="F26" s="22">
        <f t="shared" si="0"/>
        <v>1.5068920580731604</v>
      </c>
      <c r="G26" s="23"/>
      <c r="H26" s="22">
        <f t="shared" si="3"/>
        <v>98.564078091637128</v>
      </c>
      <c r="I26" s="23"/>
      <c r="J26" s="12">
        <v>94.108675249999877</v>
      </c>
      <c r="K26" s="21"/>
      <c r="L26" s="22">
        <f t="shared" si="1"/>
        <v>9.3824544315494549</v>
      </c>
      <c r="M26" s="23"/>
      <c r="N26" s="22">
        <f t="shared" si="4"/>
        <v>70.924691924972649</v>
      </c>
      <c r="O26" s="23"/>
      <c r="P26" s="32">
        <f t="shared" si="2"/>
        <v>38208.962748680424</v>
      </c>
    </row>
    <row r="27" spans="2:16" ht="15" customHeight="1" x14ac:dyDescent="0.2">
      <c r="B27" s="25" t="s">
        <v>29</v>
      </c>
      <c r="C27" s="25"/>
      <c r="D27" s="26">
        <v>916</v>
      </c>
      <c r="E27" s="26"/>
      <c r="F27" s="27">
        <f t="shared" si="0"/>
        <v>0.56041945805725335</v>
      </c>
      <c r="G27" s="28"/>
      <c r="H27" s="27">
        <f t="shared" si="3"/>
        <v>99.124497549694382</v>
      </c>
      <c r="I27" s="28"/>
      <c r="J27" s="13">
        <v>49.699864730000066</v>
      </c>
      <c r="K27" s="26"/>
      <c r="L27" s="27">
        <f t="shared" si="1"/>
        <v>4.9549811942910988</v>
      </c>
      <c r="M27" s="28"/>
      <c r="N27" s="27">
        <f t="shared" si="4"/>
        <v>75.879673119263742</v>
      </c>
      <c r="O27" s="28"/>
      <c r="P27" s="33">
        <f t="shared" si="2"/>
        <v>54257.494246724964</v>
      </c>
    </row>
    <row r="28" spans="2:16" ht="15" customHeight="1" x14ac:dyDescent="0.2">
      <c r="B28" s="24" t="s">
        <v>30</v>
      </c>
      <c r="C28" s="24"/>
      <c r="D28" s="21">
        <v>1132</v>
      </c>
      <c r="E28" s="21"/>
      <c r="F28" s="22">
        <f t="shared" si="0"/>
        <v>0.69257077131092881</v>
      </c>
      <c r="G28" s="23"/>
      <c r="H28" s="22">
        <f t="shared" si="3"/>
        <v>99.817068321005308</v>
      </c>
      <c r="I28" s="23"/>
      <c r="J28" s="12">
        <v>113.74895859999994</v>
      </c>
      <c r="K28" s="21"/>
      <c r="L28" s="22">
        <f t="shared" si="1"/>
        <v>11.340553013476898</v>
      </c>
      <c r="M28" s="23"/>
      <c r="N28" s="22">
        <f t="shared" si="4"/>
        <v>87.220226132740635</v>
      </c>
      <c r="O28" s="23"/>
      <c r="P28" s="32">
        <f t="shared" si="2"/>
        <v>100484.94575971726</v>
      </c>
    </row>
    <row r="29" spans="2:16" ht="15" customHeight="1" x14ac:dyDescent="0.2">
      <c r="B29" s="24" t="s">
        <v>31</v>
      </c>
      <c r="C29" s="24"/>
      <c r="D29" s="21">
        <v>206</v>
      </c>
      <c r="E29" s="21"/>
      <c r="F29" s="22">
        <f t="shared" si="0"/>
        <v>0.12603319689933865</v>
      </c>
      <c r="G29" s="23"/>
      <c r="H29" s="22">
        <f t="shared" si="3"/>
        <v>99.943101517904651</v>
      </c>
      <c r="I29" s="23"/>
      <c r="J29" s="12">
        <v>53.288358530000025</v>
      </c>
      <c r="K29" s="21"/>
      <c r="L29" s="22">
        <f t="shared" si="1"/>
        <v>5.3127471437846587</v>
      </c>
      <c r="M29" s="23"/>
      <c r="N29" s="22">
        <f t="shared" si="4"/>
        <v>92.532973276525297</v>
      </c>
      <c r="O29" s="23"/>
      <c r="P29" s="32">
        <f t="shared" si="2"/>
        <v>258681.35208737879</v>
      </c>
    </row>
    <row r="30" spans="2:16" ht="15" customHeight="1" x14ac:dyDescent="0.2">
      <c r="B30" s="24" t="s">
        <v>32</v>
      </c>
      <c r="C30" s="24"/>
      <c r="D30" s="21">
        <v>60</v>
      </c>
      <c r="E30" s="21"/>
      <c r="F30" s="22">
        <f t="shared" si="0"/>
        <v>3.6708698126020962E-2</v>
      </c>
      <c r="G30" s="23"/>
      <c r="H30" s="22">
        <f t="shared" si="3"/>
        <v>99.979810216030671</v>
      </c>
      <c r="I30" s="23"/>
      <c r="J30" s="12">
        <v>26.09408393</v>
      </c>
      <c r="K30" s="21"/>
      <c r="L30" s="22">
        <f t="shared" si="1"/>
        <v>2.6015301220197786</v>
      </c>
      <c r="M30" s="23"/>
      <c r="N30" s="22">
        <f t="shared" si="4"/>
        <v>95.134503398545078</v>
      </c>
      <c r="O30" s="23"/>
      <c r="P30" s="32">
        <f t="shared" si="2"/>
        <v>434901.39883333334</v>
      </c>
    </row>
    <row r="31" spans="2:16" ht="15" customHeight="1" x14ac:dyDescent="0.2">
      <c r="B31" s="24" t="s">
        <v>33</v>
      </c>
      <c r="C31" s="24"/>
      <c r="D31" s="21">
        <v>10</v>
      </c>
      <c r="E31" s="21"/>
      <c r="F31" s="22">
        <f t="shared" si="0"/>
        <v>6.1181163543368271E-3</v>
      </c>
      <c r="G31" s="23"/>
      <c r="H31" s="22">
        <f t="shared" si="3"/>
        <v>99.985928332385015</v>
      </c>
      <c r="I31" s="23"/>
      <c r="J31" s="12">
        <v>7.0144864100000008</v>
      </c>
      <c r="K31" s="21"/>
      <c r="L31" s="22">
        <f t="shared" si="1"/>
        <v>0.69933084200489815</v>
      </c>
      <c r="M31" s="23"/>
      <c r="N31" s="22">
        <f t="shared" si="4"/>
        <v>95.833834240549976</v>
      </c>
      <c r="O31" s="23"/>
      <c r="P31" s="32">
        <f t="shared" si="2"/>
        <v>701448.64100000006</v>
      </c>
    </row>
    <row r="32" spans="2:16" ht="15" customHeight="1" x14ac:dyDescent="0.2">
      <c r="B32" s="24" t="s">
        <v>34</v>
      </c>
      <c r="C32" s="24"/>
      <c r="D32" s="21">
        <v>23</v>
      </c>
      <c r="E32" s="21"/>
      <c r="F32" s="22">
        <f t="shared" si="0"/>
        <v>1.4071667614974703E-2</v>
      </c>
      <c r="G32" s="23"/>
      <c r="H32" s="22">
        <f t="shared" si="3"/>
        <v>99.999999999999986</v>
      </c>
      <c r="I32" s="23"/>
      <c r="J32" s="12">
        <v>41.787822509999998</v>
      </c>
      <c r="K32" s="21"/>
      <c r="L32" s="22">
        <f t="shared" si="1"/>
        <v>4.166165759450025</v>
      </c>
      <c r="M32" s="23"/>
      <c r="N32" s="22">
        <f t="shared" si="4"/>
        <v>100</v>
      </c>
      <c r="O32" s="23"/>
      <c r="P32" s="32">
        <f t="shared" si="2"/>
        <v>1816861.8482608695</v>
      </c>
    </row>
    <row r="33" spans="2:16" ht="15.95" customHeight="1" x14ac:dyDescent="0.2">
      <c r="B33" s="14" t="s">
        <v>1</v>
      </c>
      <c r="C33" s="14"/>
      <c r="D33" s="15">
        <v>163449</v>
      </c>
      <c r="E33" s="15"/>
      <c r="F33" s="29">
        <f t="shared" si="0"/>
        <v>100</v>
      </c>
      <c r="G33" s="30"/>
      <c r="H33" s="31"/>
      <c r="I33" s="31"/>
      <c r="J33" s="16">
        <v>1003.0283220300001</v>
      </c>
      <c r="K33" s="15"/>
      <c r="L33" s="29">
        <f t="shared" si="1"/>
        <v>100</v>
      </c>
      <c r="M33" s="30"/>
      <c r="N33" s="31"/>
      <c r="O33" s="31"/>
      <c r="P33" s="34">
        <f t="shared" si="2"/>
        <v>6136.6439808747691</v>
      </c>
    </row>
    <row r="34" spans="2:16" x14ac:dyDescent="0.2">
      <c r="C34" s="6"/>
      <c r="D34" s="1"/>
      <c r="E34" s="1"/>
      <c r="F34" s="10"/>
      <c r="G34" s="5"/>
      <c r="H34" s="10"/>
      <c r="I34" s="5"/>
      <c r="J34" s="9"/>
      <c r="K34" s="2"/>
      <c r="L34" s="10"/>
      <c r="M34" s="5"/>
      <c r="N34" s="10"/>
      <c r="O34" s="5"/>
      <c r="P34" s="3"/>
    </row>
    <row r="35" spans="2:16" x14ac:dyDescent="0.2">
      <c r="J35" s="8"/>
      <c r="K35" s="8"/>
      <c r="L35" s="8"/>
      <c r="M35" s="8"/>
    </row>
    <row r="36" spans="2:16" x14ac:dyDescent="0.2">
      <c r="J36" s="8"/>
      <c r="K36" s="8"/>
      <c r="L36" s="8"/>
      <c r="M36" s="8"/>
    </row>
    <row r="37" spans="2:16" x14ac:dyDescent="0.2">
      <c r="J37" s="8"/>
      <c r="K37" s="8"/>
      <c r="L37" s="8"/>
      <c r="M37" s="8"/>
    </row>
    <row r="38" spans="2:16" x14ac:dyDescent="0.2">
      <c r="J38" s="8"/>
      <c r="K38" s="8"/>
      <c r="L38" s="8"/>
      <c r="M38" s="8"/>
    </row>
    <row r="39" spans="2:16" x14ac:dyDescent="0.2">
      <c r="J39" s="8"/>
      <c r="K39" s="8"/>
      <c r="L39" s="8"/>
      <c r="M39" s="8"/>
    </row>
    <row r="40" spans="2:16" x14ac:dyDescent="0.2">
      <c r="J40" s="8"/>
      <c r="K40" s="8"/>
      <c r="L40" s="8"/>
      <c r="M40" s="8"/>
    </row>
    <row r="41" spans="2:16" x14ac:dyDescent="0.2">
      <c r="J41" s="8"/>
      <c r="K41" s="8"/>
      <c r="L41" s="8"/>
      <c r="M41" s="8"/>
    </row>
    <row r="42" spans="2:16" x14ac:dyDescent="0.2">
      <c r="J42" s="8"/>
      <c r="K42" s="8"/>
      <c r="L42" s="8"/>
      <c r="M42" s="8"/>
    </row>
    <row r="43" spans="2:16" x14ac:dyDescent="0.2">
      <c r="J43" s="8"/>
      <c r="K43" s="8"/>
      <c r="L43" s="8"/>
      <c r="M43" s="8"/>
    </row>
    <row r="44" spans="2:16" x14ac:dyDescent="0.2">
      <c r="J44" s="8"/>
      <c r="K44" s="8"/>
      <c r="L44" s="8"/>
      <c r="M44" s="8"/>
    </row>
    <row r="45" spans="2:16" x14ac:dyDescent="0.2">
      <c r="J45" s="8"/>
      <c r="K45" s="8"/>
      <c r="L45" s="8"/>
      <c r="M45" s="8"/>
    </row>
    <row r="46" spans="2:16" x14ac:dyDescent="0.2">
      <c r="J46" s="8"/>
      <c r="K46" s="8"/>
      <c r="L46" s="8"/>
      <c r="M46" s="8"/>
    </row>
    <row r="47" spans="2:16" x14ac:dyDescent="0.2">
      <c r="J47" s="8"/>
      <c r="K47" s="8"/>
      <c r="L47" s="8"/>
      <c r="M47" s="8"/>
    </row>
    <row r="48" spans="2:16" x14ac:dyDescent="0.2">
      <c r="J48" s="8"/>
      <c r="K48" s="8"/>
      <c r="L48" s="8"/>
      <c r="M48" s="8"/>
    </row>
    <row r="49" spans="10:13" x14ac:dyDescent="0.2">
      <c r="J49" s="8"/>
      <c r="K49" s="8"/>
      <c r="L49" s="8"/>
      <c r="M49" s="8"/>
    </row>
    <row r="50" spans="10:13" x14ac:dyDescent="0.2">
      <c r="J50" s="8"/>
      <c r="K50" s="8"/>
      <c r="L50" s="8"/>
      <c r="M50" s="8"/>
    </row>
    <row r="51" spans="10:13" x14ac:dyDescent="0.2">
      <c r="J51" s="8"/>
      <c r="K51" s="8"/>
      <c r="L51" s="8"/>
      <c r="M51" s="8"/>
    </row>
    <row r="52" spans="10:13" x14ac:dyDescent="0.2">
      <c r="J52" s="8"/>
      <c r="K52" s="8"/>
      <c r="L52" s="8"/>
      <c r="M52" s="8"/>
    </row>
    <row r="53" spans="10:13" x14ac:dyDescent="0.2">
      <c r="J53" s="8"/>
      <c r="K53" s="8"/>
      <c r="L53" s="8"/>
      <c r="M53" s="8"/>
    </row>
    <row r="54" spans="10:13" x14ac:dyDescent="0.2">
      <c r="J54" s="8"/>
      <c r="K54" s="8"/>
      <c r="L54" s="8"/>
      <c r="M54" s="8"/>
    </row>
    <row r="55" spans="10:13" x14ac:dyDescent="0.2">
      <c r="J55" s="8"/>
      <c r="K55" s="8"/>
      <c r="L55" s="8"/>
      <c r="M55" s="8"/>
    </row>
    <row r="56" spans="10:13" x14ac:dyDescent="0.2">
      <c r="J56" s="8"/>
    </row>
    <row r="57" spans="10:13" x14ac:dyDescent="0.2">
      <c r="J57" s="8"/>
    </row>
    <row r="58" spans="10:13" x14ac:dyDescent="0.2">
      <c r="J58" s="8"/>
    </row>
    <row r="59" spans="10:13" x14ac:dyDescent="0.2">
      <c r="J59" s="8"/>
    </row>
    <row r="60" spans="10:13" x14ac:dyDescent="0.2">
      <c r="J60" s="8"/>
    </row>
    <row r="61" spans="10:13" x14ac:dyDescent="0.2">
      <c r="J61" s="8"/>
    </row>
    <row r="62" spans="10:13" x14ac:dyDescent="0.2">
      <c r="J62" s="8"/>
    </row>
    <row r="63" spans="10:13" x14ac:dyDescent="0.2">
      <c r="J63" s="8"/>
    </row>
    <row r="64" spans="10:13" x14ac:dyDescent="0.2">
      <c r="J64" s="8"/>
    </row>
  </sheetData>
  <mergeCells count="12">
    <mergeCell ref="J10:J11"/>
    <mergeCell ref="B2:P2"/>
    <mergeCell ref="B4:P4"/>
    <mergeCell ref="B7:B9"/>
    <mergeCell ref="D7:H7"/>
    <mergeCell ref="J7:P7"/>
    <mergeCell ref="D9:D11"/>
    <mergeCell ref="F9:H9"/>
    <mergeCell ref="L9:N9"/>
    <mergeCell ref="P9:P10"/>
    <mergeCell ref="B10:B11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C_IV.88</vt:lpstr>
      <vt:lpstr>C_IV.88!Área_de_impresión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2018-09-05T11:00:02Z</cp:lastPrinted>
  <dcterms:created xsi:type="dcterms:W3CDTF">2002-03-06T13:06:22Z</dcterms:created>
  <dcterms:modified xsi:type="dcterms:W3CDTF">2018-10-10T10:51:55Z</dcterms:modified>
</cp:coreProperties>
</file>