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970" windowWidth="15480" windowHeight="6030"/>
  </bookViews>
  <sheets>
    <sheet name="C-46" sheetId="9" r:id="rId1"/>
  </sheets>
  <definedNames>
    <definedName name="_xlnm._FilterDatabase" localSheetId="0" hidden="1">'C-46'!$F$8:$G$53</definedName>
    <definedName name="_xlnm.Print_Area" localSheetId="0">'C-46'!$B$2:$I$65</definedName>
  </definedNames>
  <calcPr calcId="145621" calcOnSave="0"/>
</workbook>
</file>

<file path=xl/calcChain.xml><?xml version="1.0" encoding="utf-8"?>
<calcChain xmlns="http://schemas.openxmlformats.org/spreadsheetml/2006/main">
  <c r="L47" i="9" l="1"/>
  <c r="M47" i="9"/>
  <c r="L50" i="9"/>
  <c r="M50" i="9"/>
  <c r="N50" i="9"/>
  <c r="O50" i="9"/>
</calcChain>
</file>

<file path=xl/sharedStrings.xml><?xml version="1.0" encoding="utf-8"?>
<sst xmlns="http://schemas.openxmlformats.org/spreadsheetml/2006/main" count="143" uniqueCount="72">
  <si>
    <t>Concepto</t>
  </si>
  <si>
    <t xml:space="preserve">   -</t>
  </si>
  <si>
    <t xml:space="preserve">  -</t>
  </si>
  <si>
    <t>Aumentos</t>
  </si>
  <si>
    <t>Disminuciones</t>
  </si>
  <si>
    <t>Declarantes</t>
  </si>
  <si>
    <t>2. Amortizaciones</t>
  </si>
  <si>
    <t xml:space="preserve">   2.1. Libertad de amortización</t>
  </si>
  <si>
    <t xml:space="preserve">   2.3. Diferencias entre amortización contable y fiscal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</si>
  <si>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</si>
  <si>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</si>
  <si>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</si>
  <si>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-</t>
  </si>
  <si>
    <t xml:space="preserve">    -</t>
  </si>
  <si>
    <t>1. Impuesto sobre Sociedades</t>
  </si>
  <si>
    <t>Fuente: AEAT y elaboración propia.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</si>
  <si>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</si>
  <si>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r>
      <t xml:space="preserve">   </t>
    </r>
    <r>
      <rPr>
        <i/>
        <sz val="12"/>
        <rFont val="Times New Roman"/>
        <family val="1"/>
      </rPr>
      <t xml:space="preserve"> 4.1. Pérdidas por deterioro de valor</t>
    </r>
  </si>
  <si>
    <t xml:space="preserve">      4.1.1. Créditos derivadas de insolvencia de deudores</t>
  </si>
  <si>
    <t xml:space="preserve">      4.1.2. Participaciones en entidades no cotizadas</t>
  </si>
  <si>
    <t xml:space="preserve">     4.1.4. Otras  </t>
  </si>
  <si>
    <t>4.2. Provisiones y gastos por pensiones</t>
  </si>
  <si>
    <t xml:space="preserve">      4.1.3. Empresas de reducida dimensión: créditos insolvencias</t>
  </si>
  <si>
    <t>11. Depreciación monetaria</t>
  </si>
  <si>
    <t>13. Errores contables</t>
  </si>
  <si>
    <t xml:space="preserve">14. Operaciones a plazo o con precio aplazado </t>
  </si>
  <si>
    <t>15. Reversión del deterioro de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</si>
  <si>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</si>
  <si>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</si>
  <si>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</si>
  <si>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s.e.: secreto estadístico</t>
  </si>
  <si>
    <t>s.e</t>
  </si>
  <si>
    <t>AJUSTES AL RESULTADO CONTABLE DE LAS EMPRESAS DE REDUCIDA DIMENSIÓN</t>
  </si>
  <si>
    <t xml:space="preserve"> IS 2011</t>
  </si>
  <si>
    <r>
      <t xml:space="preserve">   2.1.4. Otros supuestos</t>
    </r>
    <r>
      <rPr>
        <i/>
        <vertAlign val="superscript"/>
        <sz val="12"/>
        <rFont val="Times New Roman"/>
        <family val="1"/>
      </rPr>
      <t>(1)</t>
    </r>
  </si>
  <si>
    <r>
      <t xml:space="preserve">   2.2. Amortización acelerada </t>
    </r>
    <r>
      <rPr>
        <vertAlign val="superscript"/>
        <sz val="12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</si>
  <si>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2"/>
        <rFont val="Times New Roman"/>
        <family val="1"/>
      </rPr>
      <t>(3)</t>
    </r>
  </si>
  <si>
    <t>5. Adquisición de participaciones en entidades no residentes</t>
  </si>
  <si>
    <t>6. Deducción del fondo de comercio</t>
  </si>
  <si>
    <t>7. Gastos por donativos y liberalidades</t>
  </si>
  <si>
    <t>9. Revalorizaciones contables</t>
  </si>
  <si>
    <t xml:space="preserve">10. Aplicación del valor normal de mercado </t>
  </si>
  <si>
    <t xml:space="preserve">12. Gastos por operaciones con acciones propias 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</si>
  <si>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</si>
  <si>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2"/>
        <rFont val="Times New Roman"/>
        <family val="1"/>
      </rPr>
      <t>(6)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</si>
  <si>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</si>
  <si>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</si>
  <si>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</si>
  <si>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</si>
  <si>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</si>
  <si>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</si>
  <si>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</si>
  <si>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</si>
  <si>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</si>
  <si>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r>
      <t>TOTAL</t>
    </r>
    <r>
      <rPr>
        <b/>
        <vertAlign val="superscript"/>
        <sz val="12"/>
        <rFont val="Times New Roman"/>
        <family val="1"/>
      </rPr>
      <t xml:space="preserve"> (8)</t>
    </r>
  </si>
  <si>
    <r>
      <t xml:space="preserve">4.3.Otras </t>
    </r>
    <r>
      <rPr>
        <i/>
        <vertAlign val="superscript"/>
        <sz val="12"/>
        <rFont val="Times New Roman"/>
        <family val="1"/>
      </rPr>
      <t>(4)</t>
    </r>
  </si>
  <si>
    <r>
      <t>(1)</t>
    </r>
    <r>
      <rPr>
        <sz val="10"/>
        <rFont val="Times New Roman"/>
        <family val="1"/>
      </rPr>
      <t xml:space="preserve">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 y la libertad de amortización con mantenimiento de empleo de la D.A. undécima del TRLIS.</t>
    </r>
  </si>
  <si>
    <r>
      <t xml:space="preserve">30. Restantes correcciones </t>
    </r>
    <r>
      <rPr>
        <vertAlign val="superscript"/>
        <sz val="12"/>
        <rFont val="Times New Roman"/>
        <family val="1"/>
      </rPr>
      <t xml:space="preserve"> </t>
    </r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</si>
  <si>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</si>
  <si>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</si>
  <si>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</si>
  <si>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</si>
  <si>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 Agrupación de interés económico, española o europea, y UTE:unión temporal de empresas.</t>
  </si>
  <si>
    <t>(7) Régimen especial de las fusiones, escisiones, aportaciones de activos, canjes de valores y cambio de domicilio social de una Sociedad Europea o una Sociedad Cooperativa Europea de un Estado miembro a otro de la Unión Europea.</t>
  </si>
  <si>
    <t xml:space="preserve">21. Valoración de bienes y derechos. Régimen especial de operaciones de </t>
  </si>
  <si>
    <r>
      <t xml:space="preserve">Importe            </t>
    </r>
    <r>
      <rPr>
        <sz val="11"/>
        <rFont val="Times New Roman"/>
        <family val="1"/>
      </rPr>
      <t xml:space="preserve"> (millones de euros)</t>
    </r>
  </si>
  <si>
    <r>
      <t xml:space="preserve">Saldo                 </t>
    </r>
    <r>
      <rPr>
        <sz val="11"/>
        <rFont val="Times New Roman"/>
        <family val="1"/>
      </rPr>
      <t>(millones de euros)</t>
    </r>
  </si>
  <si>
    <r>
      <t xml:space="preserve">Media  por declarante </t>
    </r>
    <r>
      <rPr>
        <sz val="11"/>
        <rFont val="Times New Roman"/>
        <family val="1"/>
      </rPr>
      <t>(euros)</t>
    </r>
  </si>
  <si>
    <t>(8) Incluye las correcciones al resultado contable por el IS.</t>
  </si>
  <si>
    <r>
      <t xml:space="preserve">reestructuración </t>
    </r>
    <r>
      <rPr>
        <vertAlign val="superscript"/>
        <sz val="12"/>
        <rFont val="Times New Roman"/>
        <family val="1"/>
      </rPr>
      <t>(7)</t>
    </r>
  </si>
  <si>
    <r>
      <t xml:space="preserve">8. Restantes gastos no deducibles fiscalmente </t>
    </r>
    <r>
      <rPr>
        <vertAlign val="superscript"/>
        <sz val="12"/>
        <rFont val="Times New Roman"/>
        <family val="1"/>
      </rPr>
      <t>(5)</t>
    </r>
  </si>
  <si>
    <t>Cuadro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</si>
</sst>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u/>
      <sz val="9"/>
      <color indexed="10"/>
      <name val="Times New Roman"/>
      <family val="1"/>
    </font>
    <font>
      <sz val="12"/>
      <name val="Times New Roman"/>
      <family val="1"/>
    </font>
    <font>
      <i/>
      <sz val="12"/>
      <name val="Univers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vertical="top"/>
    </xf>
    <xf numFmtId="0" fontId="10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10" fillId="0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2"/>
    </xf>
    <xf numFmtId="0" fontId="15" fillId="0" borderId="0" xfId="0" applyFont="1" applyAlignment="1"/>
    <xf numFmtId="0" fontId="2" fillId="3" borderId="3" xfId="0" applyFont="1" applyFill="1" applyBorder="1" applyAlignment="1">
      <alignment horizontal="left" vertical="center" indent="3"/>
    </xf>
    <xf numFmtId="0" fontId="16" fillId="0" borderId="0" xfId="0" applyFont="1"/>
    <xf numFmtId="0" fontId="3" fillId="0" borderId="0" xfId="0" applyFont="1" applyAlignment="1"/>
    <xf numFmtId="0" fontId="10" fillId="0" borderId="0" xfId="0" applyFont="1"/>
    <xf numFmtId="49" fontId="10" fillId="0" borderId="10" xfId="0" applyNumberFormat="1" applyFont="1" applyFill="1" applyBorder="1" applyAlignment="1">
      <alignment horizontal="left" vertical="center" indent="1"/>
    </xf>
    <xf numFmtId="0" fontId="10" fillId="5" borderId="1" xfId="0" applyFont="1" applyFill="1" applyBorder="1" applyAlignment="1">
      <alignment horizontal="left" vertical="center" indent="1"/>
    </xf>
    <xf numFmtId="0" fontId="10" fillId="0" borderId="1" xfId="0" applyFont="1" applyFill="1" applyBorder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4" borderId="0" xfId="0" applyFont="1" applyFill="1" applyBorder="1"/>
    <xf numFmtId="0" fontId="3" fillId="4" borderId="0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right" vertical="center" indent="1"/>
    </xf>
    <xf numFmtId="164" fontId="10" fillId="0" borderId="8" xfId="0" applyNumberFormat="1" applyFont="1" applyBorder="1" applyAlignment="1">
      <alignment horizontal="right" vertical="center" indent="1"/>
    </xf>
    <xf numFmtId="3" fontId="10" fillId="0" borderId="9" xfId="0" applyNumberFormat="1" applyFont="1" applyBorder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164" fontId="6" fillId="4" borderId="0" xfId="0" applyNumberFormat="1" applyFont="1" applyFill="1" applyBorder="1"/>
    <xf numFmtId="3" fontId="3" fillId="4" borderId="0" xfId="0" applyNumberFormat="1" applyFont="1" applyFill="1" applyBorder="1"/>
    <xf numFmtId="3" fontId="11" fillId="0" borderId="10" xfId="0" applyNumberFormat="1" applyFont="1" applyBorder="1" applyAlignment="1">
      <alignment horizontal="right" vertical="center" indent="2"/>
    </xf>
    <xf numFmtId="164" fontId="10" fillId="0" borderId="0" xfId="0" applyNumberFormat="1" applyFont="1" applyBorder="1" applyAlignment="1">
      <alignment horizontal="right" vertical="center" indent="1"/>
    </xf>
    <xf numFmtId="3" fontId="10" fillId="0" borderId="11" xfId="0" applyNumberFormat="1" applyFont="1" applyBorder="1" applyAlignment="1">
      <alignment horizontal="right" vertical="center" indent="2"/>
    </xf>
    <xf numFmtId="164" fontId="10" fillId="0" borderId="11" xfId="1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4" borderId="10" xfId="0" applyNumberFormat="1" applyFont="1" applyFill="1" applyBorder="1" applyAlignment="1">
      <alignment horizontal="right" vertical="center" indent="1"/>
    </xf>
    <xf numFmtId="3" fontId="7" fillId="4" borderId="0" xfId="0" applyNumberFormat="1" applyFont="1" applyFill="1" applyBorder="1" applyAlignment="1">
      <alignment vertical="center"/>
    </xf>
    <xf numFmtId="3" fontId="5" fillId="0" borderId="7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3" fontId="11" fillId="0" borderId="11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2"/>
    </xf>
    <xf numFmtId="3" fontId="5" fillId="0" borderId="11" xfId="0" applyNumberFormat="1" applyFont="1" applyBorder="1" applyAlignment="1">
      <alignment horizontal="right" vertical="center" indent="2"/>
    </xf>
    <xf numFmtId="164" fontId="3" fillId="4" borderId="0" xfId="0" applyNumberFormat="1" applyFont="1" applyFill="1" applyBorder="1"/>
    <xf numFmtId="164" fontId="5" fillId="0" borderId="11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3" fontId="10" fillId="0" borderId="11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6" fillId="4" borderId="0" xfId="0" applyNumberFormat="1" applyFont="1" applyFill="1" applyBorder="1" applyAlignment="1">
      <alignment horizontal="right"/>
    </xf>
    <xf numFmtId="164" fontId="10" fillId="0" borderId="9" xfId="0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2"/>
    </xf>
    <xf numFmtId="164" fontId="10" fillId="0" borderId="0" xfId="0" applyNumberFormat="1" applyFont="1" applyBorder="1" applyAlignment="1">
      <alignment horizontal="right" vertical="center" indent="2"/>
    </xf>
    <xf numFmtId="164" fontId="10" fillId="0" borderId="1" xfId="1" applyNumberFormat="1" applyFont="1" applyBorder="1" applyAlignment="1">
      <alignment horizontal="right" vertical="center" indent="1"/>
    </xf>
    <xf numFmtId="164" fontId="10" fillId="0" borderId="11" xfId="0" applyNumberFormat="1" applyFont="1" applyBorder="1" applyAlignment="1">
      <alignment horizontal="right" vertical="center" indent="1"/>
    </xf>
    <xf numFmtId="3" fontId="10" fillId="0" borderId="20" xfId="0" applyNumberFormat="1" applyFont="1" applyBorder="1" applyAlignment="1">
      <alignment horizontal="right" vertical="center" indent="1"/>
    </xf>
    <xf numFmtId="164" fontId="10" fillId="0" borderId="21" xfId="0" applyNumberFormat="1" applyFont="1" applyBorder="1" applyAlignment="1">
      <alignment horizontal="right" vertical="center" indent="1"/>
    </xf>
    <xf numFmtId="3" fontId="10" fillId="0" borderId="22" xfId="0" applyNumberFormat="1" applyFont="1" applyBorder="1" applyAlignment="1">
      <alignment horizontal="right" vertical="center" indent="1"/>
    </xf>
    <xf numFmtId="164" fontId="10" fillId="0" borderId="22" xfId="1" applyNumberFormat="1" applyFont="1" applyBorder="1" applyAlignment="1">
      <alignment horizontal="right" vertical="center" indent="1"/>
    </xf>
    <xf numFmtId="164" fontId="10" fillId="4" borderId="0" xfId="0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right" vertical="center" indent="2"/>
    </xf>
    <xf numFmtId="164" fontId="2" fillId="3" borderId="12" xfId="0" applyNumberFormat="1" applyFont="1" applyFill="1" applyBorder="1" applyAlignment="1">
      <alignment horizontal="right" vertical="center" indent="1"/>
    </xf>
    <xf numFmtId="0" fontId="2" fillId="3" borderId="4" xfId="0" applyFont="1" applyFill="1" applyBorder="1" applyAlignment="1">
      <alignment horizontal="right" vertical="center" indent="2"/>
    </xf>
    <xf numFmtId="164" fontId="2" fillId="3" borderId="4" xfId="1" applyNumberFormat="1" applyFont="1" applyFill="1" applyBorder="1" applyAlignment="1">
      <alignment horizontal="right" vertical="center" indent="1"/>
    </xf>
    <xf numFmtId="0" fontId="3" fillId="0" borderId="0" xfId="0" applyFont="1" applyFill="1" applyBorder="1"/>
    <xf numFmtId="0" fontId="2" fillId="0" borderId="6" xfId="0" applyFont="1" applyFill="1" applyBorder="1" applyAlignment="1">
      <alignment horizontal="left" vertical="center" indent="3"/>
    </xf>
    <xf numFmtId="0" fontId="2" fillId="0" borderId="6" xfId="0" applyFont="1" applyFill="1" applyBorder="1" applyAlignment="1">
      <alignment horizontal="right" vertical="center" indent="2"/>
    </xf>
    <xf numFmtId="164" fontId="2" fillId="0" borderId="6" xfId="0" applyNumberFormat="1" applyFont="1" applyFill="1" applyBorder="1" applyAlignment="1">
      <alignment horizontal="right" vertical="center" indent="1"/>
    </xf>
    <xf numFmtId="164" fontId="2" fillId="0" borderId="6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/>
    <xf numFmtId="3" fontId="3" fillId="0" borderId="0" xfId="0" applyNumberFormat="1" applyFont="1" applyFill="1" applyBorder="1"/>
    <xf numFmtId="0" fontId="3" fillId="0" borderId="0" xfId="0" applyFont="1" applyBorder="1" applyAlignment="1"/>
    <xf numFmtId="0" fontId="4" fillId="4" borderId="0" xfId="0" applyFont="1" applyFill="1" applyBorder="1"/>
    <xf numFmtId="0" fontId="9" fillId="4" borderId="0" xfId="0" applyFont="1" applyFill="1" applyBorder="1"/>
    <xf numFmtId="0" fontId="10" fillId="4" borderId="0" xfId="0" applyFont="1" applyFill="1" applyBorder="1"/>
    <xf numFmtId="0" fontId="10" fillId="4" borderId="0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left" vertical="top" indent="2"/>
    </xf>
    <xf numFmtId="0" fontId="15" fillId="0" borderId="0" xfId="0" applyFont="1" applyBorder="1" applyAlignment="1"/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horizontal="right" vertical="center" indent="1"/>
    </xf>
    <xf numFmtId="3" fontId="10" fillId="0" borderId="11" xfId="0" applyNumberFormat="1" applyFont="1" applyBorder="1" applyAlignment="1">
      <alignment horizontal="right" vertical="center" indent="1"/>
    </xf>
    <xf numFmtId="164" fontId="10" fillId="0" borderId="26" xfId="1" applyNumberFormat="1" applyFont="1" applyBorder="1" applyAlignment="1">
      <alignment horizontal="right" vertical="center" indent="1"/>
    </xf>
    <xf numFmtId="164" fontId="10" fillId="0" borderId="1" xfId="1" applyNumberFormat="1" applyFont="1" applyBorder="1" applyAlignment="1">
      <alignment horizontal="right" vertical="center" indent="1"/>
    </xf>
    <xf numFmtId="0" fontId="10" fillId="4" borderId="0" xfId="0" applyFont="1" applyFill="1" applyBorder="1" applyAlignment="1">
      <alignment horizontal="center"/>
    </xf>
    <xf numFmtId="3" fontId="10" fillId="0" borderId="23" xfId="0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164" fontId="10" fillId="0" borderId="24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showGridLines="0" tabSelected="1" zoomScale="80" zoomScaleNormal="80" workbookViewId="0">
      <selection activeCell="B2" sqref="B2:I2"/>
    </sheetView>
  </sheetViews>
  <sheetFormatPr baseColWidth="10" defaultRowHeight="12.75"/>
  <cols>
    <col min="1" max="1" width="2.7109375" style="1" customWidth="1"/>
    <col min="2" max="2" width="75.7109375" style="22" customWidth="1"/>
    <col min="3" max="3" width="14.7109375" style="22" customWidth="1"/>
    <col min="4" max="4" width="17.7109375" style="22" customWidth="1"/>
    <col min="5" max="6" width="14.7109375" style="22" customWidth="1"/>
    <col min="7" max="7" width="17.7109375" style="22" customWidth="1"/>
    <col min="8" max="9" width="14.7109375" style="22" customWidth="1"/>
    <col min="10" max="10" width="11.5703125" style="1" customWidth="1"/>
    <col min="11" max="16384" width="11.42578125" style="1"/>
  </cols>
  <sheetData>
    <row r="1" spans="1:15" s="22" customFormat="1"/>
    <row r="2" spans="1:15" s="22" customFormat="1" ht="15" customHeight="1">
      <c r="A2" s="1"/>
      <c r="B2" s="84" t="s">
        <v>71</v>
      </c>
      <c r="C2" s="85"/>
      <c r="D2" s="85"/>
      <c r="E2" s="85"/>
      <c r="F2" s="85"/>
      <c r="G2" s="85"/>
      <c r="H2" s="85"/>
      <c r="I2" s="86"/>
      <c r="J2" s="1"/>
    </row>
    <row r="3" spans="1:15" s="22" customFormat="1" ht="15" customHeight="1">
      <c r="A3" s="1"/>
      <c r="B3" s="87" t="s">
        <v>32</v>
      </c>
      <c r="C3" s="88"/>
      <c r="D3" s="88"/>
      <c r="E3" s="88"/>
      <c r="F3" s="88"/>
      <c r="G3" s="88"/>
      <c r="H3" s="88"/>
      <c r="I3" s="89"/>
      <c r="J3" s="1"/>
    </row>
    <row r="4" spans="1:15" s="22" customFormat="1" ht="15" customHeight="1">
      <c r="A4" s="1"/>
      <c r="B4" s="90" t="s">
        <v>33</v>
      </c>
      <c r="C4" s="91"/>
      <c r="D4" s="91"/>
      <c r="E4" s="91"/>
      <c r="F4" s="91"/>
      <c r="G4" s="91"/>
      <c r="H4" s="91"/>
      <c r="I4" s="92"/>
      <c r="J4" s="1"/>
    </row>
    <row r="5" spans="1:15" s="22" customFormat="1" ht="9.9499999999999993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5" s="23" customFormat="1" ht="20.100000000000001" customHeight="1">
      <c r="A6" s="4"/>
      <c r="B6" s="93" t="s">
        <v>0</v>
      </c>
      <c r="C6" s="95" t="s">
        <v>3</v>
      </c>
      <c r="D6" s="95"/>
      <c r="E6" s="96"/>
      <c r="F6" s="95" t="s">
        <v>4</v>
      </c>
      <c r="G6" s="95"/>
      <c r="H6" s="95"/>
      <c r="I6" s="97" t="s">
        <v>66</v>
      </c>
      <c r="J6" s="4"/>
    </row>
    <row r="7" spans="1:15" s="23" customFormat="1" ht="50.1" customHeight="1">
      <c r="A7" s="4"/>
      <c r="B7" s="94"/>
      <c r="C7" s="24" t="s">
        <v>5</v>
      </c>
      <c r="D7" s="25" t="s">
        <v>65</v>
      </c>
      <c r="E7" s="25" t="s">
        <v>67</v>
      </c>
      <c r="F7" s="24" t="s">
        <v>5</v>
      </c>
      <c r="G7" s="25" t="s">
        <v>65</v>
      </c>
      <c r="H7" s="25" t="s">
        <v>67</v>
      </c>
      <c r="I7" s="98"/>
      <c r="J7" s="4"/>
    </row>
    <row r="8" spans="1:15" s="22" customFormat="1" ht="18.95" customHeight="1">
      <c r="A8" s="1"/>
      <c r="B8" s="11" t="s">
        <v>14</v>
      </c>
      <c r="C8" s="26">
        <v>379621</v>
      </c>
      <c r="D8" s="27">
        <v>4109.5362399599999</v>
      </c>
      <c r="E8" s="28">
        <v>10825.365930651888</v>
      </c>
      <c r="F8" s="26">
        <v>218188</v>
      </c>
      <c r="G8" s="27">
        <v>2903.5822303099994</v>
      </c>
      <c r="H8" s="28">
        <v>13307.708170522666</v>
      </c>
      <c r="I8" s="29">
        <v>1205.9540096500004</v>
      </c>
      <c r="J8" s="15"/>
      <c r="L8" s="30"/>
      <c r="M8" s="31"/>
      <c r="N8" s="31"/>
      <c r="O8" s="31"/>
    </row>
    <row r="9" spans="1:15" s="22" customFormat="1" ht="18.95" customHeight="1">
      <c r="A9" s="1"/>
      <c r="B9" s="8" t="s">
        <v>6</v>
      </c>
      <c r="C9" s="32" t="s">
        <v>1</v>
      </c>
      <c r="D9" s="33">
        <v>466.74563972999999</v>
      </c>
      <c r="E9" s="34" t="s">
        <v>1</v>
      </c>
      <c r="F9" s="32" t="s">
        <v>1</v>
      </c>
      <c r="G9" s="33">
        <v>2393.2671974499999</v>
      </c>
      <c r="H9" s="34" t="s">
        <v>1</v>
      </c>
      <c r="I9" s="35">
        <v>-1926.5215577199999</v>
      </c>
      <c r="J9" s="1"/>
      <c r="L9" s="30"/>
      <c r="M9" s="31"/>
      <c r="N9" s="31"/>
      <c r="O9" s="31"/>
    </row>
    <row r="10" spans="1:15" s="22" customFormat="1" ht="18.95" customHeight="1">
      <c r="A10" s="1"/>
      <c r="B10" s="8" t="s">
        <v>7</v>
      </c>
      <c r="C10" s="32" t="s">
        <v>1</v>
      </c>
      <c r="D10" s="36">
        <v>262.71201077000001</v>
      </c>
      <c r="E10" s="34" t="s">
        <v>1</v>
      </c>
      <c r="F10" s="32" t="s">
        <v>1</v>
      </c>
      <c r="G10" s="36">
        <v>1001.06855611</v>
      </c>
      <c r="H10" s="34" t="s">
        <v>1</v>
      </c>
      <c r="I10" s="37">
        <v>-738.35654534000003</v>
      </c>
      <c r="J10" s="1"/>
      <c r="L10" s="30"/>
      <c r="M10" s="31"/>
      <c r="N10" s="31"/>
      <c r="O10" s="31"/>
    </row>
    <row r="11" spans="1:15" s="22" customFormat="1" ht="18.95" customHeight="1">
      <c r="A11" s="1"/>
      <c r="B11" s="9" t="s">
        <v>9</v>
      </c>
      <c r="C11" s="38">
        <v>81</v>
      </c>
      <c r="D11" s="36">
        <v>2.12253238</v>
      </c>
      <c r="E11" s="39">
        <v>26204.103456790122</v>
      </c>
      <c r="F11" s="38">
        <v>63</v>
      </c>
      <c r="G11" s="36">
        <v>7.7692378600000005</v>
      </c>
      <c r="H11" s="39">
        <v>123321.23587301587</v>
      </c>
      <c r="I11" s="37">
        <v>-5.6467054800000005</v>
      </c>
      <c r="J11" s="1"/>
      <c r="L11" s="30"/>
      <c r="M11" s="31"/>
      <c r="N11" s="31"/>
      <c r="O11" s="31"/>
    </row>
    <row r="12" spans="1:15" s="22" customFormat="1" ht="18.95" customHeight="1">
      <c r="A12" s="1"/>
      <c r="B12" s="9" t="s">
        <v>10</v>
      </c>
      <c r="C12" s="38">
        <v>608</v>
      </c>
      <c r="D12" s="36">
        <v>17.173660050000002</v>
      </c>
      <c r="E12" s="39">
        <v>28246.151398026315</v>
      </c>
      <c r="F12" s="38">
        <v>337</v>
      </c>
      <c r="G12" s="36">
        <v>24.978183369999996</v>
      </c>
      <c r="H12" s="39">
        <v>74119.238486646878</v>
      </c>
      <c r="I12" s="37">
        <v>-7.8045233199999942</v>
      </c>
      <c r="J12" s="1"/>
      <c r="L12" s="30"/>
      <c r="M12" s="31"/>
      <c r="N12" s="31"/>
      <c r="O12" s="31"/>
    </row>
    <row r="13" spans="1:15" s="22" customFormat="1" ht="18.95" customHeight="1">
      <c r="A13" s="1"/>
      <c r="B13" s="9" t="s">
        <v>11</v>
      </c>
      <c r="C13" s="38">
        <v>14716</v>
      </c>
      <c r="D13" s="36">
        <v>168.98120642000001</v>
      </c>
      <c r="E13" s="39">
        <v>11482.821855123677</v>
      </c>
      <c r="F13" s="38">
        <v>8766</v>
      </c>
      <c r="G13" s="36">
        <v>403.58254280999995</v>
      </c>
      <c r="H13" s="39">
        <v>46039.532604380554</v>
      </c>
      <c r="I13" s="37">
        <v>-234.60133638999994</v>
      </c>
      <c r="J13" s="1"/>
      <c r="L13" s="30"/>
      <c r="N13" s="31"/>
      <c r="O13" s="31"/>
    </row>
    <row r="14" spans="1:15" s="22" customFormat="1" ht="18.95" customHeight="1">
      <c r="A14" s="1"/>
      <c r="B14" s="9" t="s">
        <v>34</v>
      </c>
      <c r="C14" s="38">
        <v>3250</v>
      </c>
      <c r="D14" s="36">
        <v>74.434611919999981</v>
      </c>
      <c r="E14" s="39">
        <v>22902.957513846151</v>
      </c>
      <c r="F14" s="38">
        <v>4679</v>
      </c>
      <c r="G14" s="36">
        <v>564.7385920700001</v>
      </c>
      <c r="H14" s="39">
        <v>120696.42916648858</v>
      </c>
      <c r="I14" s="37">
        <v>-490.30398015000014</v>
      </c>
      <c r="J14" s="1"/>
      <c r="L14" s="30"/>
      <c r="N14" s="31"/>
      <c r="O14" s="31"/>
    </row>
    <row r="15" spans="1:15" s="22" customFormat="1" ht="18.95" customHeight="1">
      <c r="A15" s="1"/>
      <c r="B15" s="8" t="s">
        <v>35</v>
      </c>
      <c r="C15" s="40">
        <v>11335</v>
      </c>
      <c r="D15" s="36">
        <v>122.68890141999999</v>
      </c>
      <c r="E15" s="39">
        <v>10823.899551830613</v>
      </c>
      <c r="F15" s="38">
        <v>11062</v>
      </c>
      <c r="G15" s="36">
        <v>1295.38550708</v>
      </c>
      <c r="H15" s="39">
        <v>117102.2877490508</v>
      </c>
      <c r="I15" s="37">
        <v>-1172.6966056599999</v>
      </c>
      <c r="J15" s="1"/>
      <c r="L15" s="41"/>
      <c r="N15" s="31"/>
      <c r="O15" s="31"/>
    </row>
    <row r="16" spans="1:15" s="22" customFormat="1" ht="18.95" customHeight="1">
      <c r="A16" s="1"/>
      <c r="B16" s="11" t="s">
        <v>8</v>
      </c>
      <c r="C16" s="42">
        <v>5447</v>
      </c>
      <c r="D16" s="43">
        <v>81.344727539999994</v>
      </c>
      <c r="E16" s="44">
        <v>14933.858553332107</v>
      </c>
      <c r="F16" s="42">
        <v>3081</v>
      </c>
      <c r="G16" s="43">
        <v>96.813134260000027</v>
      </c>
      <c r="H16" s="44">
        <v>31422.633644920486</v>
      </c>
      <c r="I16" s="45">
        <v>-15.468406720000033</v>
      </c>
      <c r="J16" s="1"/>
      <c r="L16" s="30"/>
      <c r="N16" s="31"/>
      <c r="O16" s="31"/>
    </row>
    <row r="17" spans="1:15" s="22" customFormat="1" ht="18.95" customHeight="1">
      <c r="A17" s="1"/>
      <c r="B17" s="8" t="s">
        <v>36</v>
      </c>
      <c r="C17" s="32" t="s">
        <v>1</v>
      </c>
      <c r="D17" s="33">
        <v>359.97044115999995</v>
      </c>
      <c r="E17" s="46" t="s">
        <v>1</v>
      </c>
      <c r="F17" s="32" t="s">
        <v>1</v>
      </c>
      <c r="G17" s="33">
        <v>408.15676723999997</v>
      </c>
      <c r="H17" s="46" t="s">
        <v>2</v>
      </c>
      <c r="I17" s="35">
        <v>-48.186326080000015</v>
      </c>
      <c r="J17" s="1"/>
      <c r="L17" s="30"/>
      <c r="N17" s="31"/>
      <c r="O17" s="31"/>
    </row>
    <row r="18" spans="1:15" s="22" customFormat="1" ht="18.95" customHeight="1">
      <c r="A18" s="1"/>
      <c r="B18" s="8" t="s">
        <v>16</v>
      </c>
      <c r="C18" s="47" t="s">
        <v>2</v>
      </c>
      <c r="D18" s="33">
        <v>2126.2726726700002</v>
      </c>
      <c r="E18" s="48" t="s">
        <v>2</v>
      </c>
      <c r="F18" s="47" t="s">
        <v>2</v>
      </c>
      <c r="G18" s="33">
        <v>639.31406362000007</v>
      </c>
      <c r="H18" s="48" t="s">
        <v>2</v>
      </c>
      <c r="I18" s="35">
        <v>1486.9586090500002</v>
      </c>
      <c r="J18" s="1"/>
      <c r="L18" s="30"/>
      <c r="N18" s="31"/>
      <c r="O18" s="31"/>
    </row>
    <row r="19" spans="1:15" s="22" customFormat="1" ht="18.95" customHeight="1">
      <c r="A19" s="1"/>
      <c r="B19" s="8" t="s">
        <v>17</v>
      </c>
      <c r="C19" s="47" t="s">
        <v>2</v>
      </c>
      <c r="D19" s="36">
        <v>1569.3237796700002</v>
      </c>
      <c r="E19" s="48" t="s">
        <v>2</v>
      </c>
      <c r="F19" s="47" t="s">
        <v>2</v>
      </c>
      <c r="G19" s="36">
        <v>556.48412840000015</v>
      </c>
      <c r="H19" s="48" t="s">
        <v>2</v>
      </c>
      <c r="I19" s="37">
        <v>1012.8396512700001</v>
      </c>
      <c r="J19" s="1"/>
      <c r="K19" s="49"/>
      <c r="L19" s="30"/>
      <c r="N19" s="31"/>
      <c r="O19" s="31"/>
    </row>
    <row r="20" spans="1:15" s="22" customFormat="1" ht="18.95" customHeight="1">
      <c r="A20" s="1"/>
      <c r="B20" s="9" t="s">
        <v>18</v>
      </c>
      <c r="C20" s="38">
        <v>889</v>
      </c>
      <c r="D20" s="36">
        <v>386.45984492000002</v>
      </c>
      <c r="E20" s="39">
        <v>434712.98641169857</v>
      </c>
      <c r="F20" s="38">
        <v>450</v>
      </c>
      <c r="G20" s="36">
        <v>74.232725760000008</v>
      </c>
      <c r="H20" s="39">
        <v>164961.6128</v>
      </c>
      <c r="I20" s="50">
        <v>312.22711916000003</v>
      </c>
      <c r="J20" s="1"/>
      <c r="K20" s="49"/>
      <c r="L20" s="49"/>
      <c r="N20" s="31"/>
      <c r="O20" s="31"/>
    </row>
    <row r="21" spans="1:15" s="22" customFormat="1" ht="18.95" customHeight="1">
      <c r="A21" s="1"/>
      <c r="B21" s="9" t="s">
        <v>19</v>
      </c>
      <c r="C21" s="38">
        <v>1301</v>
      </c>
      <c r="D21" s="36">
        <v>1095.0911075800002</v>
      </c>
      <c r="E21" s="39">
        <v>841730.29022290558</v>
      </c>
      <c r="F21" s="38">
        <v>1347</v>
      </c>
      <c r="G21" s="36">
        <v>472.40752555</v>
      </c>
      <c r="H21" s="39">
        <v>350710.85786933929</v>
      </c>
      <c r="I21" s="50">
        <v>622.68358203000025</v>
      </c>
      <c r="J21" s="1"/>
      <c r="L21" s="30"/>
      <c r="N21" s="31"/>
      <c r="O21" s="31"/>
    </row>
    <row r="22" spans="1:15" s="22" customFormat="1" ht="18.95" customHeight="1">
      <c r="A22" s="1"/>
      <c r="B22" s="9" t="s">
        <v>22</v>
      </c>
      <c r="C22" s="38">
        <v>334</v>
      </c>
      <c r="D22" s="36">
        <v>48.531728340000001</v>
      </c>
      <c r="E22" s="39">
        <v>145304.57586826349</v>
      </c>
      <c r="F22" s="38">
        <v>585</v>
      </c>
      <c r="G22" s="36">
        <v>6.1387740300000004</v>
      </c>
      <c r="H22" s="39">
        <v>10493.630820512821</v>
      </c>
      <c r="I22" s="50">
        <v>42.39295431</v>
      </c>
      <c r="J22" s="1"/>
      <c r="L22" s="30"/>
      <c r="N22" s="31"/>
      <c r="O22" s="31"/>
    </row>
    <row r="23" spans="1:15" s="22" customFormat="1" ht="18.95" customHeight="1">
      <c r="A23" s="1"/>
      <c r="B23" s="9" t="s">
        <v>20</v>
      </c>
      <c r="C23" s="47" t="s">
        <v>2</v>
      </c>
      <c r="D23" s="36">
        <v>39.241098829999999</v>
      </c>
      <c r="E23" s="48" t="s">
        <v>2</v>
      </c>
      <c r="F23" s="47" t="s">
        <v>2</v>
      </c>
      <c r="G23" s="36">
        <v>3.7051030599999999</v>
      </c>
      <c r="H23" s="48" t="s">
        <v>2</v>
      </c>
      <c r="I23" s="50">
        <v>35.53599577</v>
      </c>
      <c r="J23" s="1"/>
      <c r="L23" s="30"/>
      <c r="N23" s="31"/>
      <c r="O23" s="31"/>
    </row>
    <row r="24" spans="1:15" s="22" customFormat="1" ht="18.95" customHeight="1">
      <c r="A24" s="1"/>
      <c r="B24" s="9" t="s">
        <v>21</v>
      </c>
      <c r="C24" s="38">
        <v>138</v>
      </c>
      <c r="D24" s="36">
        <v>6.7087869900000001</v>
      </c>
      <c r="E24" s="39">
        <v>48614.398478260868</v>
      </c>
      <c r="F24" s="38">
        <v>87</v>
      </c>
      <c r="G24" s="36">
        <v>8.1687519200000001</v>
      </c>
      <c r="H24" s="39">
        <v>93893.700229885057</v>
      </c>
      <c r="I24" s="50">
        <v>-1.4599649299999999</v>
      </c>
      <c r="J24" s="1"/>
      <c r="L24" s="30"/>
      <c r="N24" s="31"/>
      <c r="O24" s="31"/>
    </row>
    <row r="25" spans="1:15" s="22" customFormat="1" ht="18.95" customHeight="1">
      <c r="A25" s="1"/>
      <c r="B25" s="12" t="s">
        <v>55</v>
      </c>
      <c r="C25" s="42">
        <v>1786</v>
      </c>
      <c r="D25" s="43">
        <v>550.24010600999998</v>
      </c>
      <c r="E25" s="44">
        <v>308085.16573908174</v>
      </c>
      <c r="F25" s="42">
        <v>565</v>
      </c>
      <c r="G25" s="43">
        <v>74.661183299999976</v>
      </c>
      <c r="H25" s="44">
        <v>132143.68725663715</v>
      </c>
      <c r="I25" s="51">
        <v>475.57892271000003</v>
      </c>
      <c r="J25" s="1"/>
      <c r="L25" s="30"/>
      <c r="N25" s="31"/>
      <c r="O25" s="31"/>
    </row>
    <row r="26" spans="1:15" s="22" customFormat="1" ht="18.95" customHeight="1">
      <c r="A26" s="1"/>
      <c r="B26" s="18" t="s">
        <v>37</v>
      </c>
      <c r="C26" s="38" t="s">
        <v>31</v>
      </c>
      <c r="D26" s="36" t="s">
        <v>31</v>
      </c>
      <c r="E26" s="39" t="s">
        <v>31</v>
      </c>
      <c r="F26" s="38" t="s">
        <v>31</v>
      </c>
      <c r="G26" s="36" t="s">
        <v>31</v>
      </c>
      <c r="H26" s="39" t="s">
        <v>31</v>
      </c>
      <c r="I26" s="50" t="s">
        <v>31</v>
      </c>
      <c r="J26" s="1"/>
      <c r="L26" s="30"/>
      <c r="N26" s="31"/>
      <c r="O26" s="31"/>
    </row>
    <row r="27" spans="1:15" s="22" customFormat="1" ht="18.95" customHeight="1">
      <c r="A27" s="1"/>
      <c r="B27" s="8" t="s">
        <v>38</v>
      </c>
      <c r="C27" s="38">
        <v>60</v>
      </c>
      <c r="D27" s="36">
        <v>5.7628552500000012</v>
      </c>
      <c r="E27" s="39">
        <v>96047.587500000009</v>
      </c>
      <c r="F27" s="38">
        <v>1038</v>
      </c>
      <c r="G27" s="36">
        <v>17.290416700000002</v>
      </c>
      <c r="H27" s="39">
        <v>16657.43420038536</v>
      </c>
      <c r="I27" s="50">
        <v>-11.52756145</v>
      </c>
      <c r="J27" s="1"/>
      <c r="L27" s="30"/>
      <c r="N27" s="31"/>
      <c r="O27" s="31"/>
    </row>
    <row r="28" spans="1:15" s="22" customFormat="1" ht="18.95" customHeight="1">
      <c r="A28" s="1"/>
      <c r="B28" s="8" t="s">
        <v>39</v>
      </c>
      <c r="C28" s="52">
        <v>7221</v>
      </c>
      <c r="D28" s="33">
        <v>62.275682070000002</v>
      </c>
      <c r="E28" s="53">
        <v>8624.2462359783967</v>
      </c>
      <c r="F28" s="54" t="s">
        <v>12</v>
      </c>
      <c r="G28" s="54" t="s">
        <v>12</v>
      </c>
      <c r="H28" s="48" t="s">
        <v>2</v>
      </c>
      <c r="I28" s="50">
        <v>62.275682070000002</v>
      </c>
      <c r="J28" s="1"/>
      <c r="L28" s="30"/>
      <c r="N28" s="31"/>
      <c r="O28" s="31"/>
    </row>
    <row r="29" spans="1:15" s="22" customFormat="1" ht="18.95" customHeight="1">
      <c r="A29" s="1"/>
      <c r="B29" s="20" t="s">
        <v>70</v>
      </c>
      <c r="C29" s="52" t="s">
        <v>1</v>
      </c>
      <c r="D29" s="33">
        <v>1251.8784288499999</v>
      </c>
      <c r="E29" s="34" t="s">
        <v>1</v>
      </c>
      <c r="F29" s="54" t="s">
        <v>1</v>
      </c>
      <c r="G29" s="54">
        <v>1.0379077800000001</v>
      </c>
      <c r="H29" s="48" t="s">
        <v>2</v>
      </c>
      <c r="I29" s="35">
        <v>1250.8405210699998</v>
      </c>
      <c r="J29" s="3"/>
      <c r="L29" s="30"/>
      <c r="N29" s="31"/>
      <c r="O29" s="31"/>
    </row>
    <row r="30" spans="1:15" s="22" customFormat="1" ht="18.95" customHeight="1">
      <c r="A30" s="1"/>
      <c r="B30" s="20" t="s">
        <v>40</v>
      </c>
      <c r="C30" s="52">
        <v>158</v>
      </c>
      <c r="D30" s="33">
        <v>6.8214979900000001</v>
      </c>
      <c r="E30" s="53">
        <v>43174.037911392406</v>
      </c>
      <c r="F30" s="52">
        <v>56</v>
      </c>
      <c r="G30" s="33">
        <v>7.56498457</v>
      </c>
      <c r="H30" s="53">
        <v>135089.01017857142</v>
      </c>
      <c r="I30" s="35">
        <v>-0.7434865799999999</v>
      </c>
      <c r="J30" s="1"/>
      <c r="L30" s="30"/>
      <c r="M30" s="55"/>
      <c r="N30" s="31"/>
      <c r="O30" s="31"/>
    </row>
    <row r="31" spans="1:15" s="22" customFormat="1" ht="18.95" customHeight="1">
      <c r="A31" s="1"/>
      <c r="B31" s="10" t="s">
        <v>41</v>
      </c>
      <c r="C31" s="26">
        <v>450</v>
      </c>
      <c r="D31" s="27">
        <v>48.063939609999998</v>
      </c>
      <c r="E31" s="28">
        <v>106808.75468888889</v>
      </c>
      <c r="F31" s="26">
        <v>221</v>
      </c>
      <c r="G31" s="27">
        <v>22.45380596</v>
      </c>
      <c r="H31" s="28">
        <v>101600.93194570136</v>
      </c>
      <c r="I31" s="56">
        <v>25.610133649999998</v>
      </c>
      <c r="J31" s="1"/>
      <c r="L31" s="30"/>
      <c r="M31" s="30"/>
      <c r="N31" s="31"/>
      <c r="O31" s="31"/>
    </row>
    <row r="32" spans="1:15" s="22" customFormat="1" ht="18.95" customHeight="1">
      <c r="A32" s="1"/>
      <c r="B32" s="20" t="s">
        <v>23</v>
      </c>
      <c r="C32" s="57" t="s">
        <v>2</v>
      </c>
      <c r="D32" s="58" t="s">
        <v>2</v>
      </c>
      <c r="E32" s="34" t="s">
        <v>2</v>
      </c>
      <c r="F32" s="52">
        <v>1374</v>
      </c>
      <c r="G32" s="33">
        <v>67.216522899999987</v>
      </c>
      <c r="H32" s="53">
        <v>48920.322343522552</v>
      </c>
      <c r="I32" s="35">
        <v>-67.216522899999987</v>
      </c>
      <c r="J32" s="1"/>
      <c r="L32" s="30"/>
      <c r="M32" s="30"/>
      <c r="N32" s="31"/>
      <c r="O32" s="31"/>
    </row>
    <row r="33" spans="1:15" s="22" customFormat="1" ht="18.95" customHeight="1">
      <c r="A33" s="1"/>
      <c r="B33" s="20" t="s">
        <v>42</v>
      </c>
      <c r="C33" s="57" t="s">
        <v>2</v>
      </c>
      <c r="D33" s="58" t="s">
        <v>2</v>
      </c>
      <c r="E33" s="34" t="s">
        <v>2</v>
      </c>
      <c r="F33" s="52">
        <v>1212</v>
      </c>
      <c r="G33" s="33">
        <v>4.914767470000001</v>
      </c>
      <c r="H33" s="53">
        <v>4055.0886716171622</v>
      </c>
      <c r="I33" s="59">
        <v>-4.914767470000001</v>
      </c>
      <c r="J33" s="1"/>
      <c r="L33" s="30"/>
      <c r="M33" s="30"/>
      <c r="N33" s="31"/>
      <c r="O33" s="31"/>
    </row>
    <row r="34" spans="1:15" s="22" customFormat="1" ht="18.95" customHeight="1">
      <c r="A34" s="1"/>
      <c r="B34" s="20" t="s">
        <v>24</v>
      </c>
      <c r="C34" s="52">
        <v>1398</v>
      </c>
      <c r="D34" s="33">
        <v>40.203310609999988</v>
      </c>
      <c r="E34" s="53">
        <v>28757.732911301853</v>
      </c>
      <c r="F34" s="52">
        <v>1779</v>
      </c>
      <c r="G34" s="33">
        <v>110.90041125999998</v>
      </c>
      <c r="H34" s="53">
        <v>62338.62353007307</v>
      </c>
      <c r="I34" s="35">
        <v>-70.697100649999996</v>
      </c>
      <c r="J34" s="1"/>
      <c r="L34" s="30"/>
      <c r="M34" s="30"/>
      <c r="N34" s="31"/>
      <c r="O34" s="31"/>
    </row>
    <row r="35" spans="1:15" s="22" customFormat="1" ht="18.95" customHeight="1">
      <c r="A35" s="1"/>
      <c r="B35" s="20" t="s">
        <v>25</v>
      </c>
      <c r="C35" s="52">
        <v>887</v>
      </c>
      <c r="D35" s="33">
        <v>306.80631813000008</v>
      </c>
      <c r="E35" s="53">
        <v>345892.12866967311</v>
      </c>
      <c r="F35" s="52">
        <v>334</v>
      </c>
      <c r="G35" s="33">
        <v>161.04428722999998</v>
      </c>
      <c r="H35" s="53">
        <v>482168.52464071853</v>
      </c>
      <c r="I35" s="60">
        <v>145.7620309000001</v>
      </c>
      <c r="J35" s="1"/>
      <c r="L35" s="30"/>
      <c r="M35" s="30"/>
      <c r="N35" s="31"/>
      <c r="O35" s="31"/>
    </row>
    <row r="36" spans="1:15" s="22" customFormat="1" ht="18.95" customHeight="1">
      <c r="A36" s="1"/>
      <c r="B36" s="10" t="s">
        <v>26</v>
      </c>
      <c r="C36" s="61">
        <v>46</v>
      </c>
      <c r="D36" s="62">
        <v>4.1035933499999997</v>
      </c>
      <c r="E36" s="63">
        <v>89208.551086956519</v>
      </c>
      <c r="F36" s="61">
        <v>52</v>
      </c>
      <c r="G36" s="62">
        <v>12.970204139999996</v>
      </c>
      <c r="H36" s="63">
        <v>249427.00269230764</v>
      </c>
      <c r="I36" s="64">
        <v>-8.8666107899999957</v>
      </c>
      <c r="J36" s="1"/>
      <c r="L36" s="30"/>
      <c r="M36" s="30"/>
      <c r="N36" s="31"/>
      <c r="O36" s="31"/>
    </row>
    <row r="37" spans="1:15" s="22" customFormat="1" ht="18.95" customHeight="1">
      <c r="A37" s="1"/>
      <c r="B37" s="20" t="s">
        <v>27</v>
      </c>
      <c r="C37" s="52">
        <v>897</v>
      </c>
      <c r="D37" s="33">
        <v>75.807175920000006</v>
      </c>
      <c r="E37" s="53">
        <v>84511.901806020076</v>
      </c>
      <c r="F37" s="52">
        <v>1115</v>
      </c>
      <c r="G37" s="33">
        <v>144.49157020000001</v>
      </c>
      <c r="H37" s="53">
        <v>129588.85219730943</v>
      </c>
      <c r="I37" s="35">
        <v>-68.684394280000006</v>
      </c>
      <c r="J37" s="1"/>
      <c r="L37" s="30"/>
      <c r="M37" s="30"/>
      <c r="N37" s="31"/>
      <c r="O37" s="31"/>
    </row>
    <row r="38" spans="1:15" s="22" customFormat="1" ht="18.95" customHeight="1">
      <c r="A38" s="1"/>
      <c r="B38" s="20" t="s">
        <v>28</v>
      </c>
      <c r="C38" s="52">
        <v>2075</v>
      </c>
      <c r="D38" s="33">
        <v>67.531270619999987</v>
      </c>
      <c r="E38" s="53">
        <v>32545.190660240958</v>
      </c>
      <c r="F38" s="57" t="s">
        <v>2</v>
      </c>
      <c r="G38" s="58" t="s">
        <v>2</v>
      </c>
      <c r="H38" s="34" t="s">
        <v>2</v>
      </c>
      <c r="I38" s="35">
        <v>67.531270619999987</v>
      </c>
      <c r="J38" s="1"/>
      <c r="L38" s="30"/>
      <c r="M38" s="30"/>
      <c r="N38" s="31"/>
      <c r="O38" s="31"/>
    </row>
    <row r="39" spans="1:15" s="22" customFormat="1" ht="18.95" customHeight="1">
      <c r="A39" s="1"/>
      <c r="B39" s="20" t="s">
        <v>29</v>
      </c>
      <c r="C39" s="52">
        <v>109</v>
      </c>
      <c r="D39" s="33">
        <v>4.0836790199999999</v>
      </c>
      <c r="E39" s="53">
        <v>37464.945137614683</v>
      </c>
      <c r="F39" s="52">
        <v>247</v>
      </c>
      <c r="G39" s="33">
        <v>186.21387317000003</v>
      </c>
      <c r="H39" s="53">
        <v>753902.32052631583</v>
      </c>
      <c r="I39" s="35">
        <v>-182.13019415000002</v>
      </c>
      <c r="J39" s="1"/>
      <c r="L39" s="41"/>
      <c r="M39" s="30"/>
      <c r="N39" s="31"/>
      <c r="O39" s="31"/>
    </row>
    <row r="40" spans="1:15" s="22" customFormat="1" ht="18.95" customHeight="1">
      <c r="A40" s="1"/>
      <c r="B40" s="20" t="s">
        <v>43</v>
      </c>
      <c r="C40" s="57" t="s">
        <v>2</v>
      </c>
      <c r="D40" s="58" t="s">
        <v>2</v>
      </c>
      <c r="E40" s="53" t="s">
        <v>2</v>
      </c>
      <c r="F40" s="52">
        <v>43</v>
      </c>
      <c r="G40" s="33">
        <v>2.8756890000000004</v>
      </c>
      <c r="H40" s="53">
        <v>66876.488372093037</v>
      </c>
      <c r="I40" s="35">
        <v>-2.8756890000000004</v>
      </c>
      <c r="J40" s="1"/>
      <c r="L40" s="41"/>
      <c r="M40" s="30"/>
      <c r="N40" s="31"/>
      <c r="O40" s="31"/>
    </row>
    <row r="41" spans="1:15" s="22" customFormat="1" ht="18.95" customHeight="1">
      <c r="A41" s="1"/>
      <c r="B41" s="10" t="s">
        <v>44</v>
      </c>
      <c r="C41" s="26">
        <v>1084</v>
      </c>
      <c r="D41" s="27">
        <v>47.929270660000007</v>
      </c>
      <c r="E41" s="28">
        <v>44215.194335793363</v>
      </c>
      <c r="F41" s="26">
        <v>1145</v>
      </c>
      <c r="G41" s="27">
        <v>70.498385070000012</v>
      </c>
      <c r="H41" s="28">
        <v>61570.641982532761</v>
      </c>
      <c r="I41" s="56">
        <v>-22.569114410000005</v>
      </c>
      <c r="J41" s="1"/>
      <c r="L41" s="30"/>
      <c r="M41" s="30"/>
      <c r="N41" s="31"/>
      <c r="O41" s="31"/>
    </row>
    <row r="42" spans="1:15" s="22" customFormat="1" ht="18.95" customHeight="1">
      <c r="A42" s="1"/>
      <c r="B42" s="18" t="s">
        <v>64</v>
      </c>
      <c r="C42" s="104">
        <v>77</v>
      </c>
      <c r="D42" s="106">
        <v>79.332059300000012</v>
      </c>
      <c r="E42" s="99">
        <v>1030286.4844155846</v>
      </c>
      <c r="F42" s="104">
        <v>38</v>
      </c>
      <c r="G42" s="106">
        <v>31.440662089999996</v>
      </c>
      <c r="H42" s="99">
        <v>827385.84447368409</v>
      </c>
      <c r="I42" s="101">
        <v>47.891397210000015</v>
      </c>
      <c r="J42" s="1"/>
      <c r="L42" s="30"/>
      <c r="M42" s="30"/>
      <c r="N42" s="31"/>
      <c r="O42" s="31"/>
    </row>
    <row r="43" spans="1:15" s="22" customFormat="1" ht="18" customHeight="1">
      <c r="A43" s="1"/>
      <c r="B43" s="82" t="s">
        <v>69</v>
      </c>
      <c r="C43" s="105"/>
      <c r="D43" s="107"/>
      <c r="E43" s="100"/>
      <c r="F43" s="105"/>
      <c r="G43" s="107"/>
      <c r="H43" s="100"/>
      <c r="I43" s="102"/>
      <c r="J43" s="1"/>
      <c r="L43" s="30"/>
      <c r="M43" s="30"/>
      <c r="N43" s="31"/>
      <c r="O43" s="31"/>
    </row>
    <row r="44" spans="1:15" s="22" customFormat="1" ht="18.95" customHeight="1">
      <c r="A44" s="1"/>
      <c r="B44" s="18" t="s">
        <v>45</v>
      </c>
      <c r="C44" s="52" t="s">
        <v>31</v>
      </c>
      <c r="D44" s="33" t="s">
        <v>31</v>
      </c>
      <c r="E44" s="53" t="s">
        <v>31</v>
      </c>
      <c r="F44" s="52" t="s">
        <v>31</v>
      </c>
      <c r="G44" s="33" t="s">
        <v>31</v>
      </c>
      <c r="H44" s="53" t="s">
        <v>31</v>
      </c>
      <c r="I44" s="35" t="s">
        <v>31</v>
      </c>
      <c r="J44" s="1"/>
      <c r="L44" s="30"/>
      <c r="M44" s="30"/>
      <c r="N44" s="31"/>
      <c r="O44" s="31"/>
    </row>
    <row r="45" spans="1:15" s="22" customFormat="1" ht="18.95" customHeight="1">
      <c r="A45" s="1"/>
      <c r="B45" s="8" t="s">
        <v>46</v>
      </c>
      <c r="C45" s="52">
        <v>3233</v>
      </c>
      <c r="D45" s="33">
        <v>1157.8535179999999</v>
      </c>
      <c r="E45" s="53">
        <v>358135.94741725951</v>
      </c>
      <c r="F45" s="52">
        <v>3593</v>
      </c>
      <c r="G45" s="33">
        <v>1232.8097264699998</v>
      </c>
      <c r="H45" s="53">
        <v>343114.31296131358</v>
      </c>
      <c r="I45" s="35">
        <v>-74.956208469999865</v>
      </c>
      <c r="J45" s="1"/>
      <c r="L45" s="30"/>
      <c r="M45" s="30"/>
      <c r="N45" s="31"/>
      <c r="O45" s="31"/>
    </row>
    <row r="46" spans="1:15" s="22" customFormat="1" ht="18.95" customHeight="1">
      <c r="A46" s="1"/>
      <c r="B46" s="8" t="s">
        <v>47</v>
      </c>
      <c r="C46" s="52">
        <v>783</v>
      </c>
      <c r="D46" s="33">
        <v>149.66400561999998</v>
      </c>
      <c r="E46" s="53">
        <v>191141.76962962959</v>
      </c>
      <c r="F46" s="52">
        <v>364</v>
      </c>
      <c r="G46" s="33">
        <v>156.63068150000001</v>
      </c>
      <c r="H46" s="53">
        <v>430304.07005494507</v>
      </c>
      <c r="I46" s="35">
        <v>-6.9666758800000252</v>
      </c>
      <c r="J46" s="1"/>
      <c r="L46" s="30"/>
      <c r="M46" s="30"/>
      <c r="N46" s="31"/>
      <c r="O46" s="31"/>
    </row>
    <row r="47" spans="1:15" s="22" customFormat="1" ht="18.95" customHeight="1">
      <c r="A47" s="1"/>
      <c r="B47" s="10" t="s">
        <v>48</v>
      </c>
      <c r="C47" s="26">
        <v>1720</v>
      </c>
      <c r="D47" s="27">
        <v>1423.4047951100004</v>
      </c>
      <c r="E47" s="28">
        <v>827560.92738953512</v>
      </c>
      <c r="F47" s="26">
        <v>2008</v>
      </c>
      <c r="G47" s="27">
        <v>1454.2546346199999</v>
      </c>
      <c r="H47" s="28">
        <v>724230.39572709159</v>
      </c>
      <c r="I47" s="56">
        <v>-30.849839509999583</v>
      </c>
      <c r="J47" s="1"/>
      <c r="L47" s="41">
        <f>D8+D9+D17+D18+SUM(D27:D52)</f>
        <v>11956.97891541</v>
      </c>
      <c r="M47" s="30">
        <f>G8+G9+G17+G18+SUM(G27:G52)</f>
        <v>10331.055869369999</v>
      </c>
      <c r="N47" s="31"/>
      <c r="O47" s="31"/>
    </row>
    <row r="48" spans="1:15" s="22" customFormat="1" ht="18.95" customHeight="1">
      <c r="A48" s="1"/>
      <c r="B48" s="8" t="s">
        <v>49</v>
      </c>
      <c r="C48" s="52" t="s">
        <v>31</v>
      </c>
      <c r="D48" s="33" t="s">
        <v>31</v>
      </c>
      <c r="E48" s="53" t="s">
        <v>31</v>
      </c>
      <c r="F48" s="52">
        <v>19</v>
      </c>
      <c r="G48" s="33">
        <v>63.457769480000003</v>
      </c>
      <c r="H48" s="53">
        <v>3339882.6042105267</v>
      </c>
      <c r="I48" s="35" t="s">
        <v>31</v>
      </c>
      <c r="J48" s="1"/>
      <c r="L48" s="30"/>
      <c r="M48" s="30"/>
      <c r="N48" s="31"/>
      <c r="O48" s="31"/>
    </row>
    <row r="49" spans="1:15" s="22" customFormat="1" ht="18.95" customHeight="1">
      <c r="A49" s="1"/>
      <c r="B49" s="8" t="s">
        <v>50</v>
      </c>
      <c r="C49" s="57" t="s">
        <v>2</v>
      </c>
      <c r="D49" s="58" t="s">
        <v>2</v>
      </c>
      <c r="E49" s="34" t="s">
        <v>2</v>
      </c>
      <c r="F49" s="52">
        <v>2907</v>
      </c>
      <c r="G49" s="33">
        <v>14.49203689</v>
      </c>
      <c r="H49" s="53">
        <v>4985.220808393532</v>
      </c>
      <c r="I49" s="35">
        <v>-14.49203689</v>
      </c>
      <c r="J49" s="1"/>
      <c r="L49" s="30"/>
      <c r="M49" s="30"/>
      <c r="N49" s="31"/>
      <c r="O49" s="31"/>
    </row>
    <row r="50" spans="1:15" s="22" customFormat="1" ht="18.95" customHeight="1">
      <c r="A50" s="1"/>
      <c r="B50" s="20" t="s">
        <v>51</v>
      </c>
      <c r="C50" s="52">
        <v>1670</v>
      </c>
      <c r="D50" s="33">
        <v>152.65708509000001</v>
      </c>
      <c r="E50" s="53">
        <v>91411.428197604793</v>
      </c>
      <c r="F50" s="52">
        <v>2870</v>
      </c>
      <c r="G50" s="33">
        <v>216.99033237</v>
      </c>
      <c r="H50" s="53">
        <v>75606.387585365854</v>
      </c>
      <c r="I50" s="60">
        <v>-64.333247279999995</v>
      </c>
      <c r="J50" s="1"/>
      <c r="L50" s="30">
        <f>D8+D9+D17+D18+D27+SUM(D28:D53)</f>
        <v>12276.535747299999</v>
      </c>
      <c r="M50" s="30" t="e">
        <f>E8+E9+E17+E18+E27+SUM(E28:E53)</f>
        <v>#VALUE!</v>
      </c>
      <c r="N50" s="31" t="e">
        <f>F8+F9+F17+F18+F27+SUM(F28:F53)</f>
        <v>#VALUE!</v>
      </c>
      <c r="O50" s="31">
        <f>G8+G9+G17+G18+G27+SUM(G28:G53)</f>
        <v>10545.144687650001</v>
      </c>
    </row>
    <row r="51" spans="1:15" s="22" customFormat="1" ht="18.95" customHeight="1">
      <c r="A51" s="1"/>
      <c r="B51" s="18" t="s">
        <v>52</v>
      </c>
      <c r="C51" s="52">
        <v>29</v>
      </c>
      <c r="D51" s="33">
        <v>10.275436689999999</v>
      </c>
      <c r="E51" s="53">
        <v>354325.40310344828</v>
      </c>
      <c r="F51" s="52">
        <v>25</v>
      </c>
      <c r="G51" s="33">
        <v>7.1869418800000009</v>
      </c>
      <c r="H51" s="53">
        <v>287477.67520000006</v>
      </c>
      <c r="I51" s="35">
        <v>3.0884948099999985</v>
      </c>
      <c r="J51" s="1"/>
      <c r="L51" s="30"/>
      <c r="M51" s="30"/>
      <c r="N51" s="31"/>
      <c r="O51" s="31"/>
    </row>
    <row r="52" spans="1:15" s="22" customFormat="1" ht="15" hidden="1" customHeight="1">
      <c r="A52" s="1"/>
      <c r="B52" s="19" t="s">
        <v>53</v>
      </c>
      <c r="C52" s="52">
        <v>0</v>
      </c>
      <c r="D52" s="33">
        <v>0</v>
      </c>
      <c r="E52" s="53" t="s">
        <v>2</v>
      </c>
      <c r="F52" s="52">
        <v>0</v>
      </c>
      <c r="G52" s="33">
        <v>0</v>
      </c>
      <c r="H52" s="53" t="s">
        <v>2</v>
      </c>
      <c r="I52" s="35">
        <v>0</v>
      </c>
      <c r="J52" s="1"/>
      <c r="L52" s="30"/>
      <c r="M52" s="30"/>
      <c r="N52" s="30"/>
      <c r="O52" s="30"/>
    </row>
    <row r="53" spans="1:15" s="22" customFormat="1" ht="18.95" customHeight="1">
      <c r="A53" s="1"/>
      <c r="B53" s="8" t="s">
        <v>57</v>
      </c>
      <c r="C53" s="57" t="s">
        <v>13</v>
      </c>
      <c r="D53" s="65">
        <v>319.55683188999905</v>
      </c>
      <c r="E53" s="34" t="s">
        <v>2</v>
      </c>
      <c r="F53" s="57" t="s">
        <v>13</v>
      </c>
      <c r="G53" s="65">
        <v>214.0888182800031</v>
      </c>
      <c r="H53" s="34" t="s">
        <v>2</v>
      </c>
      <c r="I53" s="35">
        <v>105.46801360999595</v>
      </c>
      <c r="J53" s="1"/>
      <c r="L53" s="30"/>
      <c r="M53" s="30"/>
      <c r="N53" s="31"/>
      <c r="O53" s="31"/>
    </row>
    <row r="54" spans="1:15" s="22" customFormat="1" ht="20.100000000000001" customHeight="1">
      <c r="A54" s="1"/>
      <c r="B54" s="14" t="s">
        <v>54</v>
      </c>
      <c r="C54" s="66" t="s">
        <v>2</v>
      </c>
      <c r="D54" s="67">
        <v>12278.229389079999</v>
      </c>
      <c r="E54" s="68"/>
      <c r="F54" s="66" t="s">
        <v>2</v>
      </c>
      <c r="G54" s="67">
        <v>10922.83610742</v>
      </c>
      <c r="H54" s="68" t="s">
        <v>2</v>
      </c>
      <c r="I54" s="69">
        <v>1355.393281659999</v>
      </c>
      <c r="J54" s="1"/>
      <c r="M54" s="30"/>
      <c r="N54" s="31"/>
      <c r="O54" s="31"/>
    </row>
    <row r="55" spans="1:15" s="70" customFormat="1" ht="5.0999999999999996" customHeight="1">
      <c r="B55" s="71"/>
      <c r="C55" s="72"/>
      <c r="D55" s="73"/>
      <c r="E55" s="72"/>
      <c r="F55" s="72"/>
      <c r="G55" s="73"/>
      <c r="H55" s="72"/>
      <c r="I55" s="74"/>
      <c r="M55" s="75"/>
      <c r="N55" s="76"/>
      <c r="O55" s="76"/>
    </row>
    <row r="56" spans="1:15" s="22" customFormat="1" ht="15" customHeight="1">
      <c r="A56" s="1"/>
      <c r="B56" s="83" t="s">
        <v>30</v>
      </c>
      <c r="C56" s="77"/>
      <c r="D56" s="77"/>
      <c r="E56" s="77"/>
      <c r="F56" s="77"/>
      <c r="G56" s="77"/>
      <c r="H56" s="77"/>
      <c r="I56" s="77"/>
      <c r="J56" s="1"/>
      <c r="M56" s="30"/>
      <c r="N56" s="31"/>
      <c r="O56" s="31"/>
    </row>
    <row r="57" spans="1:15" s="22" customFormat="1" ht="54.95" customHeight="1">
      <c r="A57" s="1"/>
      <c r="B57" s="110" t="s">
        <v>56</v>
      </c>
      <c r="C57" s="110"/>
      <c r="D57" s="110"/>
      <c r="E57" s="110"/>
      <c r="F57" s="110"/>
      <c r="G57" s="110"/>
      <c r="H57" s="110"/>
      <c r="I57" s="110"/>
      <c r="J57" s="1"/>
      <c r="M57" s="30"/>
      <c r="N57" s="31"/>
      <c r="O57" s="31"/>
    </row>
    <row r="58" spans="1:15" s="22" customFormat="1" ht="15" customHeight="1">
      <c r="A58" s="1"/>
      <c r="B58" s="77" t="s">
        <v>58</v>
      </c>
      <c r="C58" s="77"/>
      <c r="D58" s="77"/>
      <c r="E58" s="77"/>
      <c r="F58" s="77"/>
      <c r="G58" s="77"/>
      <c r="H58" s="77"/>
      <c r="I58" s="77"/>
      <c r="J58" s="1"/>
      <c r="M58" s="30"/>
      <c r="N58" s="31"/>
      <c r="O58" s="31"/>
    </row>
    <row r="59" spans="1:15" s="22" customFormat="1" ht="15" customHeight="1">
      <c r="A59" s="1"/>
      <c r="B59" s="16" t="s">
        <v>59</v>
      </c>
      <c r="C59" s="16"/>
      <c r="D59" s="16"/>
      <c r="E59" s="16"/>
      <c r="F59" s="16"/>
      <c r="G59" s="16"/>
      <c r="H59" s="16"/>
      <c r="I59" s="16"/>
      <c r="J59" s="6"/>
    </row>
    <row r="60" spans="1:15" s="22" customFormat="1" ht="27.95" customHeight="1">
      <c r="A60" s="1"/>
      <c r="B60" s="108" t="s">
        <v>60</v>
      </c>
      <c r="C60" s="108"/>
      <c r="D60" s="108"/>
      <c r="E60" s="108"/>
      <c r="F60" s="108"/>
      <c r="G60" s="108"/>
      <c r="H60" s="108"/>
      <c r="I60" s="108"/>
      <c r="J60" s="5"/>
      <c r="L60" s="31"/>
    </row>
    <row r="61" spans="1:15" s="22" customFormat="1" ht="27.95" customHeight="1">
      <c r="A61" s="1"/>
      <c r="B61" s="108" t="s">
        <v>61</v>
      </c>
      <c r="C61" s="108"/>
      <c r="D61" s="108"/>
      <c r="E61" s="108"/>
      <c r="F61" s="108"/>
      <c r="G61" s="108"/>
      <c r="H61" s="108"/>
      <c r="I61" s="108"/>
      <c r="J61" s="7"/>
    </row>
    <row r="62" spans="1:15" s="22" customFormat="1" ht="15" customHeight="1">
      <c r="A62" s="1"/>
      <c r="B62" s="16" t="s">
        <v>62</v>
      </c>
      <c r="C62" s="21"/>
      <c r="D62" s="21"/>
      <c r="E62" s="21"/>
      <c r="F62" s="21"/>
      <c r="G62" s="21"/>
      <c r="H62" s="21"/>
      <c r="I62" s="21"/>
      <c r="J62" s="6"/>
    </row>
    <row r="63" spans="1:15" s="22" customFormat="1" ht="14.45" customHeight="1">
      <c r="A63" s="1"/>
      <c r="B63" s="109" t="s">
        <v>63</v>
      </c>
      <c r="C63" s="109"/>
      <c r="D63" s="109"/>
      <c r="E63" s="109"/>
      <c r="F63" s="109"/>
      <c r="G63" s="109"/>
      <c r="H63" s="109"/>
      <c r="I63" s="109"/>
      <c r="J63" s="1"/>
    </row>
    <row r="64" spans="1:15" s="22" customFormat="1" ht="15.75" customHeight="1">
      <c r="A64" s="1"/>
      <c r="B64" s="16" t="s">
        <v>68</v>
      </c>
      <c r="C64" s="16"/>
      <c r="D64" s="16"/>
      <c r="E64" s="16"/>
      <c r="F64" s="16"/>
      <c r="G64" s="16"/>
      <c r="H64" s="16"/>
      <c r="I64" s="16"/>
      <c r="J64" s="1"/>
    </row>
    <row r="65" spans="1:10" s="22" customFormat="1" ht="15.75" customHeight="1">
      <c r="A65" s="1"/>
      <c r="B65" s="13" t="s">
        <v>15</v>
      </c>
      <c r="C65" s="16"/>
      <c r="D65" s="16"/>
      <c r="E65" s="16"/>
      <c r="F65" s="16"/>
      <c r="G65" s="16"/>
      <c r="H65" s="16"/>
      <c r="I65" s="16"/>
      <c r="J65" s="1"/>
    </row>
    <row r="66" spans="1:10">
      <c r="B66" s="2"/>
      <c r="C66" s="2"/>
      <c r="D66" s="2"/>
      <c r="E66" s="2"/>
      <c r="F66" s="1"/>
      <c r="G66" s="1"/>
      <c r="H66" s="1"/>
      <c r="I66" s="1"/>
    </row>
    <row r="67" spans="1:10">
      <c r="B67" s="2"/>
      <c r="C67" s="2"/>
      <c r="D67" s="2"/>
      <c r="E67" s="2"/>
      <c r="F67" s="1"/>
      <c r="G67" s="1"/>
      <c r="H67" s="1"/>
      <c r="I67" s="1"/>
    </row>
    <row r="68" spans="1:10">
      <c r="B68" s="78"/>
      <c r="C68" s="78"/>
      <c r="D68" s="78"/>
      <c r="E68" s="78"/>
    </row>
    <row r="69" spans="1:10">
      <c r="B69" s="79"/>
      <c r="C69" s="78"/>
      <c r="D69" s="78"/>
      <c r="E69" s="78"/>
    </row>
    <row r="70" spans="1:10">
      <c r="B70" s="78"/>
      <c r="C70" s="78"/>
      <c r="D70" s="78"/>
      <c r="E70" s="78"/>
    </row>
    <row r="71" spans="1:10">
      <c r="B71" s="78"/>
      <c r="C71" s="78"/>
      <c r="D71" s="78"/>
      <c r="E71" s="78"/>
    </row>
    <row r="72" spans="1:10" ht="15.75">
      <c r="B72" s="17"/>
      <c r="C72" s="17"/>
      <c r="D72" s="2"/>
      <c r="E72" s="2"/>
      <c r="F72" s="1"/>
      <c r="G72" s="1"/>
      <c r="H72" s="1"/>
      <c r="I72" s="1"/>
    </row>
    <row r="73" spans="1:10" ht="15.75">
      <c r="B73" s="103"/>
      <c r="C73" s="103"/>
      <c r="D73" s="103"/>
      <c r="E73" s="103"/>
    </row>
    <row r="74" spans="1:10" ht="15.75">
      <c r="C74" s="80"/>
      <c r="D74" s="78"/>
      <c r="E74" s="78"/>
    </row>
    <row r="75" spans="1:10" ht="15.75">
      <c r="B75" s="81"/>
      <c r="C75" s="80"/>
      <c r="D75" s="78"/>
      <c r="E75" s="78"/>
    </row>
    <row r="76" spans="1:10" ht="15.75">
      <c r="C76" s="80"/>
      <c r="D76" s="78"/>
      <c r="E76" s="78"/>
    </row>
    <row r="77" spans="1:10" ht="15.75">
      <c r="B77" s="80"/>
      <c r="C77" s="80"/>
      <c r="D77" s="78"/>
      <c r="E77" s="78"/>
    </row>
    <row r="78" spans="1:10" ht="15.75">
      <c r="B78" s="80"/>
      <c r="C78" s="80"/>
      <c r="D78" s="78"/>
      <c r="E78" s="78"/>
    </row>
    <row r="79" spans="1:10" ht="15.75">
      <c r="B79" s="80"/>
      <c r="C79" s="80"/>
      <c r="D79" s="78"/>
      <c r="E79" s="78"/>
    </row>
    <row r="80" spans="1:10" ht="15.75">
      <c r="B80" s="80"/>
      <c r="C80" s="80"/>
      <c r="D80" s="78"/>
      <c r="E80" s="78"/>
    </row>
    <row r="81" spans="2:5" ht="15.75">
      <c r="B81" s="80"/>
      <c r="C81" s="80"/>
      <c r="D81" s="78"/>
      <c r="E81" s="78"/>
    </row>
    <row r="82" spans="2:5" ht="15.75">
      <c r="B82" s="80"/>
      <c r="C82" s="80"/>
      <c r="D82" s="78"/>
      <c r="E82" s="78"/>
    </row>
    <row r="83" spans="2:5" ht="15.75">
      <c r="B83" s="80"/>
      <c r="C83" s="80"/>
      <c r="D83" s="78"/>
      <c r="E83" s="78"/>
    </row>
    <row r="84" spans="2:5" ht="15.75">
      <c r="B84" s="80"/>
      <c r="C84" s="80"/>
      <c r="D84" s="78"/>
      <c r="E84" s="78"/>
    </row>
    <row r="85" spans="2:5" ht="15.75">
      <c r="B85" s="80"/>
      <c r="C85" s="80"/>
      <c r="D85" s="78"/>
      <c r="E85" s="78"/>
    </row>
    <row r="86" spans="2:5" ht="15.75">
      <c r="B86" s="80"/>
      <c r="C86" s="80"/>
      <c r="D86" s="78"/>
      <c r="E86" s="78"/>
    </row>
    <row r="87" spans="2:5" ht="15.75">
      <c r="B87" s="80"/>
      <c r="C87" s="80"/>
      <c r="D87" s="78"/>
      <c r="E87" s="78"/>
    </row>
    <row r="88" spans="2:5" ht="15.75">
      <c r="B88" s="80"/>
      <c r="C88" s="80"/>
      <c r="D88" s="78"/>
      <c r="E88" s="78"/>
    </row>
    <row r="89" spans="2:5" ht="15.75">
      <c r="B89" s="80"/>
      <c r="C89" s="80"/>
      <c r="D89" s="78"/>
      <c r="E89" s="78"/>
    </row>
    <row r="90" spans="2:5" ht="15.75">
      <c r="B90" s="80"/>
      <c r="C90" s="80"/>
      <c r="D90" s="78"/>
      <c r="E90" s="78"/>
    </row>
    <row r="91" spans="2:5" ht="15.75">
      <c r="B91" s="80"/>
      <c r="C91" s="80"/>
      <c r="D91" s="78"/>
      <c r="E91" s="78"/>
    </row>
    <row r="92" spans="2:5" ht="15.75">
      <c r="B92" s="80"/>
      <c r="C92" s="80"/>
      <c r="D92" s="78"/>
    </row>
    <row r="93" spans="2:5" ht="15.75">
      <c r="B93" s="80"/>
      <c r="C93" s="80"/>
      <c r="D93" s="78"/>
      <c r="E93" s="78"/>
    </row>
    <row r="94" spans="2:5" ht="15.75">
      <c r="B94" s="80"/>
      <c r="C94" s="80"/>
      <c r="D94" s="78"/>
      <c r="E94" s="78"/>
    </row>
    <row r="95" spans="2:5" ht="15.75">
      <c r="B95" s="80"/>
      <c r="C95" s="80"/>
      <c r="D95" s="78"/>
      <c r="E95" s="78"/>
    </row>
    <row r="96" spans="2:5" ht="15.75">
      <c r="B96" s="80"/>
      <c r="C96" s="80"/>
      <c r="D96" s="78"/>
      <c r="E96" s="78"/>
    </row>
    <row r="97" spans="2:5" ht="15.75">
      <c r="B97" s="80"/>
      <c r="C97" s="80"/>
      <c r="D97" s="78"/>
      <c r="E97" s="78"/>
    </row>
    <row r="98" spans="2:5" ht="15.75">
      <c r="B98" s="80"/>
      <c r="C98" s="80"/>
      <c r="D98" s="78"/>
      <c r="E98" s="78"/>
    </row>
    <row r="99" spans="2:5" ht="15.75">
      <c r="B99" s="80"/>
      <c r="C99" s="80"/>
      <c r="D99" s="78"/>
      <c r="E99" s="78"/>
    </row>
  </sheetData>
  <mergeCells count="20">
    <mergeCell ref="H42:H43"/>
    <mergeCell ref="I42:I43"/>
    <mergeCell ref="B73:C73"/>
    <mergeCell ref="D73:E73"/>
    <mergeCell ref="C42:C43"/>
    <mergeCell ref="D42:D43"/>
    <mergeCell ref="E42:E43"/>
    <mergeCell ref="F42:F43"/>
    <mergeCell ref="G42:G43"/>
    <mergeCell ref="B60:I60"/>
    <mergeCell ref="B61:I61"/>
    <mergeCell ref="B63:I63"/>
    <mergeCell ref="B57:I57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39370078740157483" bottom="0.39370078740157483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C-46</vt:lpstr>
      <vt:lpstr>'C-46'!Área_de_impresión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2015-10-07T12:12:28Z</cp:lastPrinted>
  <dcterms:created xsi:type="dcterms:W3CDTF">2000-11-08T11:28:18Z</dcterms:created>
  <dcterms:modified xsi:type="dcterms:W3CDTF">2015-10-07T12:19:44Z</dcterms:modified>
</cp:coreProperties>
</file>