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3060" windowWidth="10710" windowHeight="6000"/>
  </bookViews>
  <sheets>
    <sheet name="G-17" sheetId="15" r:id="rId1"/>
    <sheet name="datos" sheetId="12" r:id="rId2"/>
  </sheets>
  <definedNames>
    <definedName name="_xlnm.Print_Area" localSheetId="1">datos!#REF!</definedName>
    <definedName name="_xlnm.Print_Area" localSheetId="0">'G-17'!$B$2:$L$64</definedName>
    <definedName name="est2d99">#REF!</definedName>
    <definedName name="est2dap">#REF!</definedName>
    <definedName name="est2i99">#REF!</definedName>
  </definedNames>
  <calcPr calcId="145621" calcOnSave="0"/>
</workbook>
</file>

<file path=xl/calcChain.xml><?xml version="1.0" encoding="utf-8"?>
<calcChain xmlns="http://schemas.openxmlformats.org/spreadsheetml/2006/main">
  <c r="E16" i="12" l="1"/>
  <c r="D16" i="12"/>
  <c r="C14" i="12"/>
  <c r="B14" i="12"/>
  <c r="C13" i="12"/>
  <c r="B13" i="12"/>
  <c r="C12" i="12"/>
  <c r="B12" i="12"/>
  <c r="C11" i="12"/>
  <c r="B11" i="12"/>
  <c r="C10" i="12"/>
  <c r="B10" i="12"/>
  <c r="C9" i="12"/>
  <c r="B9" i="12"/>
  <c r="C8" i="12"/>
  <c r="B8" i="12"/>
  <c r="C7" i="12"/>
  <c r="B7" i="12"/>
  <c r="C6" i="12"/>
  <c r="B6" i="12"/>
  <c r="C5" i="12"/>
  <c r="B5" i="12"/>
  <c r="C4" i="12"/>
  <c r="B4" i="12"/>
  <c r="C3" i="12"/>
  <c r="B3" i="12"/>
  <c r="C2" i="12"/>
  <c r="C15" i="12" s="1"/>
  <c r="B2" i="12"/>
  <c r="B15" i="12" s="1"/>
</calcChain>
</file>

<file path=xl/sharedStrings.xml><?xml version="1.0" encoding="utf-8"?>
<sst xmlns="http://schemas.openxmlformats.org/spreadsheetml/2006/main" count="17" uniqueCount="17">
  <si>
    <t>Base imponible</t>
  </si>
  <si>
    <t>Cuota líquida</t>
  </si>
  <si>
    <t>Servicios financieros y de seguros</t>
  </si>
  <si>
    <t>No clasificados</t>
  </si>
  <si>
    <t>Construcción</t>
  </si>
  <si>
    <t>Industria</t>
  </si>
  <si>
    <t>Comercio y reparaciones</t>
  </si>
  <si>
    <t>Alquileres inmobiliarios</t>
  </si>
  <si>
    <t>Energía</t>
  </si>
  <si>
    <t>Hostelería y restauración</t>
  </si>
  <si>
    <t>Transportes y comunicaciones</t>
  </si>
  <si>
    <t>Servicios a las empresas (excepto inmobiliarios)</t>
  </si>
  <si>
    <t>Servicios inmobiliarios (excepto alquileres)</t>
  </si>
  <si>
    <t>Actividades agrícolas, ganaderas y pesqueras</t>
  </si>
  <si>
    <t>Enseñanza, sanidad y otros serv. personales</t>
  </si>
  <si>
    <t>Base imponible importe</t>
  </si>
  <si>
    <t>cuota líquida 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</si>
</sst>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/>
    <xf numFmtId="164" fontId="3" fillId="0" borderId="0" xfId="1" applyNumberFormat="1" applyFont="1" applyFill="1"/>
    <xf numFmtId="10" fontId="3" fillId="0" borderId="0" xfId="1" applyNumberFormat="1" applyFont="1" applyFill="1"/>
    <xf numFmtId="164" fontId="3" fillId="0" borderId="0" xfId="0" applyNumberFormat="1" applyFont="1" applyFill="1"/>
    <xf numFmtId="10" fontId="3" fillId="0" borderId="0" xfId="0" applyNumberFormat="1" applyFont="1" applyFill="1"/>
    <xf numFmtId="164" fontId="4" fillId="0" borderId="0" xfId="1" applyNumberFormat="1" applyFont="1"/>
    <xf numFmtId="0" fontId="4" fillId="0" borderId="0" xfId="0" applyFont="1"/>
    <xf numFmtId="10" fontId="3" fillId="0" borderId="0" xfId="0" applyNumberFormat="1" applyFont="1" applyFill="1" applyBorder="1"/>
    <xf numFmtId="164" fontId="3" fillId="0" borderId="0" xfId="0" applyNumberFormat="1" applyFont="1" applyFill="1" applyBorder="1"/>
    <xf numFmtId="10" fontId="4" fillId="2" borderId="6" xfId="1" applyNumberFormat="1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10" fontId="4" fillId="2" borderId="9" xfId="1" applyNumberFormat="1" applyFont="1" applyFill="1" applyBorder="1"/>
    <xf numFmtId="0" fontId="4" fillId="2" borderId="0" xfId="0" applyFont="1" applyFill="1" applyBorder="1"/>
    <xf numFmtId="0" fontId="4" fillId="2" borderId="5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4" fillId="2" borderId="11" xfId="0" applyFont="1" applyFill="1" applyBorder="1"/>
    <xf numFmtId="0" fontId="4" fillId="2" borderId="12" xfId="0" applyFont="1" applyFill="1" applyBorder="1"/>
    <xf numFmtId="0" fontId="5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3" xfId="0" applyFont="1" applyFill="1" applyBorder="1"/>
    <xf numFmtId="0" fontId="1" fillId="0" borderId="1" xfId="0" applyFont="1" applyFill="1" applyBorder="1"/>
    <xf numFmtId="10" fontId="5" fillId="0" borderId="6" xfId="0" applyNumberFormat="1" applyFont="1" applyFill="1" applyBorder="1"/>
    <xf numFmtId="10" fontId="5" fillId="0" borderId="8" xfId="0" applyNumberFormat="1" applyFont="1" applyFill="1" applyBorder="1"/>
    <xf numFmtId="0" fontId="5" fillId="0" borderId="0" xfId="0" applyFont="1" applyFill="1"/>
    <xf numFmtId="10" fontId="5" fillId="0" borderId="9" xfId="0" applyNumberFormat="1" applyFont="1" applyFill="1" applyBorder="1"/>
    <xf numFmtId="10" fontId="5" fillId="0" borderId="5" xfId="0" applyNumberFormat="1" applyFont="1" applyFill="1" applyBorder="1"/>
    <xf numFmtId="3" fontId="5" fillId="0" borderId="0" xfId="0" applyNumberFormat="1" applyFont="1" applyFill="1"/>
    <xf numFmtId="164" fontId="5" fillId="0" borderId="5" xfId="0" applyNumberFormat="1" applyFont="1" applyFill="1" applyBorder="1"/>
    <xf numFmtId="0" fontId="1" fillId="0" borderId="0" xfId="0" applyFont="1" applyFill="1"/>
    <xf numFmtId="0" fontId="1" fillId="0" borderId="2" xfId="0" applyFont="1" applyFill="1" applyBorder="1"/>
    <xf numFmtId="10" fontId="5" fillId="0" borderId="10" xfId="0" applyNumberFormat="1" applyFont="1" applyFill="1" applyBorder="1"/>
    <xf numFmtId="10" fontId="5" fillId="0" borderId="12" xfId="0" applyNumberFormat="1" applyFont="1" applyFill="1" applyBorder="1"/>
    <xf numFmtId="10" fontId="5" fillId="0" borderId="0" xfId="0" applyNumberFormat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/>
              <a:t>ESTRUCTURA DE LA BASE IMPONIBLE </a:t>
            </a:r>
          </a:p>
        </c:rich>
      </c:tx>
      <c:layout>
        <c:manualLayout>
          <c:xMode val="edge"/>
          <c:yMode val="edge"/>
          <c:x val="1.366387955379166E-2"/>
          <c:y val="1.6057252964496931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17075030425667"/>
          <c:y val="0.1274041935102492"/>
          <c:w val="0.51457235443334948"/>
          <c:h val="0.57501617548045292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3.8719614725801856E-2"/>
                  <c:y val="1.302223857367633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3.1431217630656413E-2"/>
                  <c:y val="5.878917298613486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3.9471607227615519E-3"/>
                  <c:y val="4.0859030994496275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1.4727705733903996E-2"/>
                  <c:y val="6.2595228491309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9.7151282406735713E-3"/>
                  <c:y val="3.264629196002874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1.3049590285063134E-2"/>
                  <c:y val="4.931541011539512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3.1832402794594483E-2"/>
                  <c:y val="4.16984229569605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0694404890384852E-2"/>
                  <c:y val="-1.98775174509743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3.1540712419752578E-2"/>
                  <c:y val="-3.791683917733110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12422993430645E-2"/>
                  <c:y val="-9.836834276572262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1.1774198072809872E-2"/>
                  <c:y val="-0.1228579540493736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3.5992410813863195E-2"/>
                  <c:y val="-0.108483081688156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4.64512307620744E-2"/>
                  <c:y val="-5.570666423374191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datos!$A$2:$A$14</c:f>
              <c:strCache>
                <c:ptCount val="13"/>
                <c:pt idx="0">
                  <c:v>Actividades agrícolas,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Servicios financieros y de seguros</c:v>
                </c:pt>
                <c:pt idx="8">
                  <c:v>Servicios a las empresas (excepto inmobiliarios)</c:v>
                </c:pt>
                <c:pt idx="9">
                  <c:v>Servicios inmobiliarios (excepto alquileres)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No clasificados</c:v>
                </c:pt>
              </c:strCache>
            </c:strRef>
          </c:cat>
          <c:val>
            <c:numRef>
              <c:f>datos!$B$2:$B$14</c:f>
              <c:numCache>
                <c:formatCode>0.00%</c:formatCode>
                <c:ptCount val="13"/>
                <c:pt idx="0">
                  <c:v>6.0800398174580455E-3</c:v>
                </c:pt>
                <c:pt idx="1">
                  <c:v>7.5658048305662987E-2</c:v>
                </c:pt>
                <c:pt idx="2">
                  <c:v>0.11968674479216784</c:v>
                </c:pt>
                <c:pt idx="3">
                  <c:v>7.2628767430213917E-2</c:v>
                </c:pt>
                <c:pt idx="4">
                  <c:v>0.12750837650953767</c:v>
                </c:pt>
                <c:pt idx="5">
                  <c:v>1.1964872121075719E-2</c:v>
                </c:pt>
                <c:pt idx="6">
                  <c:v>5.8288288230569169E-2</c:v>
                </c:pt>
                <c:pt idx="7">
                  <c:v>0.16365006900316073</c:v>
                </c:pt>
                <c:pt idx="8">
                  <c:v>0.2417220827944784</c:v>
                </c:pt>
                <c:pt idx="9">
                  <c:v>2.3624260783279727E-2</c:v>
                </c:pt>
                <c:pt idx="10">
                  <c:v>4.1240050782105041E-2</c:v>
                </c:pt>
                <c:pt idx="11">
                  <c:v>5.0649170503530704E-2</c:v>
                </c:pt>
                <c:pt idx="12">
                  <c:v>7.2992289267600407E-3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119506151116586"/>
          <c:y val="0.77690945716311366"/>
          <c:w val="0.78800892618672247"/>
          <c:h val="0.19927268774639717"/>
        </c:manualLayout>
      </c:layout>
      <c:overlay val="0"/>
      <c:spPr>
        <a:solidFill>
          <a:schemeClr val="bg1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rgbClr val="FFFFCC"/>
    </a:solidFill>
    <a:ln w="9525">
      <a:noFill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704" l="0.78740157480314965" r="0.78740157480314965" t="0.98425196850393704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ESTRUCTURA DE LA CUOTA LÍQUIDA</a:t>
            </a:r>
          </a:p>
        </c:rich>
      </c:tx>
      <c:layout>
        <c:manualLayout>
          <c:xMode val="edge"/>
          <c:yMode val="edge"/>
          <c:x val="1.7943689136859363E-2"/>
          <c:y val="3.7152231785953393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240929134388809"/>
          <c:y val="0.19034840488616203"/>
          <c:w val="0.57176036837465583"/>
          <c:h val="0.69048069421040492"/>
        </c:manualLayout>
      </c:layout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5.6361638190687353E-2"/>
                  <c:y val="-1.946111947255672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5.1304594093562354E-2"/>
                  <c:y val="2.87016676199611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1.1620669222431396E-2"/>
                  <c:y val="4.843559140730129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1.7532530357953321E-2"/>
                  <c:y val="6.133215156816464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4.0786672079569111E-2"/>
                  <c:y val="6.464478053572253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7.5262505237232266E-4"/>
                  <c:y val="7.209010976800381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1.0429480036092783E-2"/>
                  <c:y val="2.176110311066293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6777811104745614E-2"/>
                  <c:y val="-2.308380716534687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2.3928401522968608E-2"/>
                  <c:y val="-6.526325529101439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2.7647199327118642E-2"/>
                  <c:y val="-0.1174715949295278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2.1806402551907599E-2"/>
                  <c:y val="-0.1468011089742770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4.130157123434558E-2"/>
                  <c:y val="-0.1317550908970160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5.202876701663172E-2"/>
                  <c:y val="-9.153537737385952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datos!$A$2:$A$14</c:f>
              <c:strCache>
                <c:ptCount val="13"/>
                <c:pt idx="0">
                  <c:v>Actividades agrícolas,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Servicios financieros y de seguros</c:v>
                </c:pt>
                <c:pt idx="8">
                  <c:v>Servicios a las empresas (excepto inmobiliarios)</c:v>
                </c:pt>
                <c:pt idx="9">
                  <c:v>Servicios inmobiliarios (excepto alquileres)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No clasificados</c:v>
                </c:pt>
              </c:strCache>
            </c:strRef>
          </c:cat>
          <c:val>
            <c:numRef>
              <c:f>datos!$C$2:$C$14</c:f>
              <c:numCache>
                <c:formatCode>0.00%</c:formatCode>
                <c:ptCount val="13"/>
                <c:pt idx="0">
                  <c:v>6.1137839525027497E-3</c:v>
                </c:pt>
                <c:pt idx="1">
                  <c:v>7.6110850695107465E-2</c:v>
                </c:pt>
                <c:pt idx="2">
                  <c:v>0.14847040526188904</c:v>
                </c:pt>
                <c:pt idx="3">
                  <c:v>4.8664774285165489E-2</c:v>
                </c:pt>
                <c:pt idx="4">
                  <c:v>0.16123315653184314</c:v>
                </c:pt>
                <c:pt idx="5">
                  <c:v>1.4892905880786556E-2</c:v>
                </c:pt>
                <c:pt idx="6" formatCode="0.0%">
                  <c:v>7.7147757903002254E-2</c:v>
                </c:pt>
                <c:pt idx="7">
                  <c:v>0.13397004687283631</c:v>
                </c:pt>
                <c:pt idx="8">
                  <c:v>0.19599661015989353</c:v>
                </c:pt>
                <c:pt idx="9">
                  <c:v>2.4740091830950571E-2</c:v>
                </c:pt>
                <c:pt idx="10">
                  <c:v>4.1761700047543607E-2</c:v>
                </c:pt>
                <c:pt idx="11">
                  <c:v>6.8497813840565039E-2</c:v>
                </c:pt>
                <c:pt idx="12">
                  <c:v>2.4001027379142231E-3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CC"/>
    </a:solidFill>
    <a:ln w="9525">
      <a:noFill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</xdr:colOff>
      <xdr:row>6</xdr:row>
      <xdr:rowOff>26192</xdr:rowOff>
    </xdr:from>
    <xdr:to>
      <xdr:col>11</xdr:col>
      <xdr:colOff>690562</xdr:colOff>
      <xdr:row>38</xdr:row>
      <xdr:rowOff>23812</xdr:rowOff>
    </xdr:to>
    <xdr:graphicFrame macro="">
      <xdr:nvGraphicFramePr>
        <xdr:cNvPr id="2049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37</xdr:row>
      <xdr:rowOff>107156</xdr:rowOff>
    </xdr:from>
    <xdr:to>
      <xdr:col>11</xdr:col>
      <xdr:colOff>738188</xdr:colOff>
      <xdr:row>62</xdr:row>
      <xdr:rowOff>95250</xdr:rowOff>
    </xdr:to>
    <xdr:graphicFrame macro="">
      <xdr:nvGraphicFramePr>
        <xdr:cNvPr id="2050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14288</xdr:colOff>
      <xdr:row>1</xdr:row>
      <xdr:rowOff>40482</xdr:rowOff>
    </xdr:from>
    <xdr:to>
      <xdr:col>11</xdr:col>
      <xdr:colOff>757238</xdr:colOff>
      <xdr:row>6</xdr:row>
      <xdr:rowOff>92869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3062288" y="183357"/>
          <a:ext cx="8601075" cy="885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3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17</a:t>
          </a:r>
          <a:endParaRPr lang="es-E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2011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9525</xdr:rowOff>
    </xdr:from>
    <xdr:to>
      <xdr:col>7</xdr:col>
      <xdr:colOff>0</xdr:colOff>
      <xdr:row>6</xdr:row>
      <xdr:rowOff>66675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8372475" y="171450"/>
          <a:ext cx="0" cy="866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3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16</a:t>
          </a:r>
          <a:endParaRPr lang="es-E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2009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2"/>
    <pageSetUpPr autoPageBreaks="0"/>
  </sheetPr>
  <dimension ref="B1:L63"/>
  <sheetViews>
    <sheetView showGridLines="0" showRowColHeaders="0" tabSelected="1" zoomScale="80" workbookViewId="0">
      <selection activeCell="Z1" sqref="Z1"/>
    </sheetView>
  </sheetViews>
  <sheetFormatPr baseColWidth="10" defaultColWidth="11.42578125" defaultRowHeight="12.75" x14ac:dyDescent="0.2"/>
  <cols>
    <col min="1" max="1" width="2.7109375" style="7" customWidth="1"/>
    <col min="2" max="12" width="11.7109375" style="7" customWidth="1"/>
    <col min="13" max="13" width="2.7109375" style="7" customWidth="1"/>
    <col min="14" max="16384" width="11.42578125" style="7"/>
  </cols>
  <sheetData>
    <row r="1" spans="2:12" ht="11.25" customHeight="1" x14ac:dyDescent="0.2">
      <c r="B1" s="6"/>
    </row>
    <row r="2" spans="2:12" ht="12.75" customHeight="1" x14ac:dyDescent="0.2">
      <c r="B2" s="10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2:12" ht="12.75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2:12" ht="12.75" customHeight="1" x14ac:dyDescent="0.2">
      <c r="B4" s="13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2:12" ht="12.75" customHeight="1" x14ac:dyDescent="0.2">
      <c r="B5" s="13"/>
      <c r="C5" s="14"/>
      <c r="D5" s="14"/>
      <c r="E5" s="14"/>
      <c r="F5" s="14"/>
      <c r="G5" s="14"/>
      <c r="H5" s="14"/>
      <c r="I5" s="14"/>
      <c r="J5" s="14"/>
      <c r="K5" s="14"/>
      <c r="L5" s="15"/>
    </row>
    <row r="6" spans="2:12" ht="12.75" customHeight="1" x14ac:dyDescent="0.2">
      <c r="B6" s="16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2:12" x14ac:dyDescent="0.2">
      <c r="B7" s="16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2:12" x14ac:dyDescent="0.2">
      <c r="B8" s="16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2:12" x14ac:dyDescent="0.2">
      <c r="B9" s="16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2:12" x14ac:dyDescent="0.2">
      <c r="B10" s="16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2:12" x14ac:dyDescent="0.2">
      <c r="B11" s="16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2:12" x14ac:dyDescent="0.2">
      <c r="B12" s="16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spans="2:12" x14ac:dyDescent="0.2">
      <c r="B13" s="16"/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2:12" x14ac:dyDescent="0.2">
      <c r="B14" s="16"/>
      <c r="C14" s="14"/>
      <c r="D14" s="14"/>
      <c r="E14" s="14"/>
      <c r="F14" s="14"/>
      <c r="G14" s="14"/>
      <c r="H14" s="14"/>
      <c r="I14" s="14"/>
      <c r="J14" s="14"/>
      <c r="K14" s="14"/>
      <c r="L14" s="15"/>
    </row>
    <row r="15" spans="2:12" x14ac:dyDescent="0.2">
      <c r="B15" s="16"/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2:12" x14ac:dyDescent="0.2">
      <c r="B16" s="16"/>
      <c r="C16" s="14"/>
      <c r="D16" s="14"/>
      <c r="E16" s="14"/>
      <c r="F16" s="14"/>
      <c r="G16" s="14"/>
      <c r="H16" s="14"/>
      <c r="I16" s="14"/>
      <c r="J16" s="14"/>
      <c r="K16" s="14"/>
      <c r="L16" s="15"/>
    </row>
    <row r="17" spans="2:12" x14ac:dyDescent="0.2">
      <c r="B17" s="16"/>
      <c r="C17" s="14"/>
      <c r="D17" s="14"/>
      <c r="E17" s="14"/>
      <c r="F17" s="14"/>
      <c r="G17" s="14"/>
      <c r="H17" s="14"/>
      <c r="I17" s="14"/>
      <c r="J17" s="14"/>
      <c r="K17" s="14"/>
      <c r="L17" s="15"/>
    </row>
    <row r="18" spans="2:12" x14ac:dyDescent="0.2">
      <c r="B18" s="16"/>
      <c r="C18" s="14"/>
      <c r="D18" s="14"/>
      <c r="E18" s="14"/>
      <c r="F18" s="14"/>
      <c r="G18" s="14"/>
      <c r="H18" s="14"/>
      <c r="I18" s="14"/>
      <c r="J18" s="14"/>
      <c r="K18" s="14"/>
      <c r="L18" s="15"/>
    </row>
    <row r="19" spans="2:12" x14ac:dyDescent="0.2">
      <c r="B19" s="16"/>
      <c r="C19" s="14"/>
      <c r="D19" s="14"/>
      <c r="E19" s="14"/>
      <c r="F19" s="14"/>
      <c r="G19" s="14"/>
      <c r="H19" s="14"/>
      <c r="I19" s="14"/>
      <c r="J19" s="14"/>
      <c r="K19" s="14"/>
      <c r="L19" s="15"/>
    </row>
    <row r="20" spans="2:12" x14ac:dyDescent="0.2">
      <c r="B20" s="16"/>
      <c r="C20" s="14"/>
      <c r="D20" s="14"/>
      <c r="E20" s="14"/>
      <c r="F20" s="14"/>
      <c r="G20" s="14"/>
      <c r="H20" s="14"/>
      <c r="I20" s="14"/>
      <c r="J20" s="14"/>
      <c r="K20" s="14"/>
      <c r="L20" s="15"/>
    </row>
    <row r="21" spans="2:12" x14ac:dyDescent="0.2">
      <c r="B21" s="16"/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2:12" x14ac:dyDescent="0.2">
      <c r="B22" s="16"/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2:12" x14ac:dyDescent="0.2">
      <c r="B23" s="16"/>
      <c r="C23" s="14"/>
      <c r="D23" s="14"/>
      <c r="E23" s="14"/>
      <c r="F23" s="14"/>
      <c r="G23" s="14"/>
      <c r="H23" s="14"/>
      <c r="I23" s="14"/>
      <c r="J23" s="14"/>
      <c r="K23" s="14"/>
      <c r="L23" s="15"/>
    </row>
    <row r="24" spans="2:12" x14ac:dyDescent="0.2">
      <c r="B24" s="16"/>
      <c r="C24" s="14"/>
      <c r="D24" s="14"/>
      <c r="E24" s="14"/>
      <c r="F24" s="14"/>
      <c r="G24" s="14"/>
      <c r="H24" s="14"/>
      <c r="I24" s="14"/>
      <c r="J24" s="14"/>
      <c r="K24" s="14"/>
      <c r="L24" s="15"/>
    </row>
    <row r="25" spans="2:12" x14ac:dyDescent="0.2">
      <c r="B25" s="16"/>
      <c r="C25" s="14"/>
      <c r="D25" s="14"/>
      <c r="E25" s="14"/>
      <c r="F25" s="14"/>
      <c r="G25" s="14"/>
      <c r="H25" s="14"/>
      <c r="I25" s="14"/>
      <c r="J25" s="14"/>
      <c r="K25" s="14"/>
      <c r="L25" s="15"/>
    </row>
    <row r="26" spans="2:12" x14ac:dyDescent="0.2">
      <c r="B26" s="16"/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2:12" x14ac:dyDescent="0.2">
      <c r="B27" s="16"/>
      <c r="C27" s="14"/>
      <c r="D27" s="14"/>
      <c r="E27" s="14"/>
      <c r="F27" s="14"/>
      <c r="G27" s="14"/>
      <c r="H27" s="14"/>
      <c r="I27" s="14"/>
      <c r="J27" s="14"/>
      <c r="K27" s="14"/>
      <c r="L27" s="15"/>
    </row>
    <row r="28" spans="2:12" x14ac:dyDescent="0.2">
      <c r="B28" s="16"/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2:12" x14ac:dyDescent="0.2">
      <c r="B29" s="16"/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2:12" x14ac:dyDescent="0.2">
      <c r="B30" s="16"/>
      <c r="C30" s="14"/>
      <c r="D30" s="14"/>
      <c r="E30" s="14"/>
      <c r="F30" s="14"/>
      <c r="G30" s="14"/>
      <c r="H30" s="14"/>
      <c r="I30" s="14"/>
      <c r="J30" s="14"/>
      <c r="K30" s="14"/>
      <c r="L30" s="15"/>
    </row>
    <row r="31" spans="2:12" x14ac:dyDescent="0.2">
      <c r="B31" s="16"/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2:12" x14ac:dyDescent="0.2">
      <c r="B32" s="16"/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2:12" x14ac:dyDescent="0.2">
      <c r="B33" s="16"/>
      <c r="C33" s="14"/>
      <c r="D33" s="14"/>
      <c r="E33" s="14"/>
      <c r="F33" s="14"/>
      <c r="G33" s="14"/>
      <c r="H33" s="14"/>
      <c r="I33" s="14"/>
      <c r="J33" s="14"/>
      <c r="K33" s="14"/>
      <c r="L33" s="15"/>
    </row>
    <row r="34" spans="2:12" x14ac:dyDescent="0.2">
      <c r="B34" s="16"/>
      <c r="C34" s="14"/>
      <c r="D34" s="14"/>
      <c r="E34" s="14"/>
      <c r="F34" s="14"/>
      <c r="G34" s="14"/>
      <c r="H34" s="14"/>
      <c r="I34" s="14"/>
      <c r="J34" s="14"/>
      <c r="K34" s="14"/>
      <c r="L34" s="15"/>
    </row>
    <row r="35" spans="2:12" x14ac:dyDescent="0.2">
      <c r="B35" s="16"/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2:12" x14ac:dyDescent="0.2">
      <c r="B36" s="16"/>
      <c r="C36" s="14"/>
      <c r="D36" s="14"/>
      <c r="E36" s="14"/>
      <c r="F36" s="14"/>
      <c r="G36" s="14"/>
      <c r="H36" s="14"/>
      <c r="I36" s="14"/>
      <c r="J36" s="14"/>
      <c r="K36" s="14"/>
      <c r="L36" s="15"/>
    </row>
    <row r="37" spans="2:12" x14ac:dyDescent="0.2">
      <c r="B37" s="16"/>
      <c r="C37" s="14"/>
      <c r="D37" s="14"/>
      <c r="E37" s="14"/>
      <c r="F37" s="14"/>
      <c r="G37" s="14"/>
      <c r="H37" s="14"/>
      <c r="I37" s="14"/>
      <c r="J37" s="14"/>
      <c r="K37" s="14"/>
      <c r="L37" s="15"/>
    </row>
    <row r="38" spans="2:12" x14ac:dyDescent="0.2">
      <c r="B38" s="16"/>
      <c r="C38" s="14"/>
      <c r="D38" s="14"/>
      <c r="E38" s="14"/>
      <c r="F38" s="14"/>
      <c r="G38" s="14"/>
      <c r="H38" s="14"/>
      <c r="I38" s="14"/>
      <c r="J38" s="14"/>
      <c r="K38" s="14"/>
      <c r="L38" s="15"/>
    </row>
    <row r="39" spans="2:12" x14ac:dyDescent="0.2">
      <c r="B39" s="16"/>
      <c r="C39" s="14"/>
      <c r="D39" s="14"/>
      <c r="E39" s="14"/>
      <c r="F39" s="14"/>
      <c r="G39" s="14"/>
      <c r="H39" s="14"/>
      <c r="I39" s="14"/>
      <c r="J39" s="14"/>
      <c r="K39" s="14"/>
      <c r="L39" s="15"/>
    </row>
    <row r="40" spans="2:12" x14ac:dyDescent="0.2">
      <c r="B40" s="16"/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2:12" x14ac:dyDescent="0.2">
      <c r="B41" s="16"/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2:12" x14ac:dyDescent="0.2">
      <c r="B42" s="16"/>
      <c r="C42" s="14"/>
      <c r="D42" s="14"/>
      <c r="E42" s="14"/>
      <c r="F42" s="14"/>
      <c r="G42" s="14"/>
      <c r="H42" s="14"/>
      <c r="I42" s="14"/>
      <c r="J42" s="14"/>
      <c r="K42" s="14"/>
      <c r="L42" s="15"/>
    </row>
    <row r="43" spans="2:12" x14ac:dyDescent="0.2">
      <c r="B43" s="16"/>
      <c r="C43" s="14"/>
      <c r="D43" s="14"/>
      <c r="E43" s="14"/>
      <c r="F43" s="14"/>
      <c r="G43" s="14"/>
      <c r="H43" s="14"/>
      <c r="I43" s="14"/>
      <c r="J43" s="14"/>
      <c r="K43" s="14"/>
      <c r="L43" s="15"/>
    </row>
    <row r="44" spans="2:12" x14ac:dyDescent="0.2">
      <c r="B44" s="16"/>
      <c r="C44" s="14"/>
      <c r="D44" s="14"/>
      <c r="E44" s="14"/>
      <c r="F44" s="14"/>
      <c r="G44" s="14"/>
      <c r="H44" s="14"/>
      <c r="I44" s="14"/>
      <c r="J44" s="14"/>
      <c r="K44" s="14"/>
      <c r="L44" s="15"/>
    </row>
    <row r="45" spans="2:12" x14ac:dyDescent="0.2">
      <c r="B45" s="16"/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2:12" x14ac:dyDescent="0.2">
      <c r="B46" s="16"/>
      <c r="C46" s="14"/>
      <c r="D46" s="14"/>
      <c r="E46" s="14"/>
      <c r="F46" s="14"/>
      <c r="G46" s="14"/>
      <c r="H46" s="14"/>
      <c r="I46" s="14"/>
      <c r="J46" s="14"/>
      <c r="K46" s="14"/>
      <c r="L46" s="15"/>
    </row>
    <row r="47" spans="2:12" x14ac:dyDescent="0.2">
      <c r="B47" s="16"/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2:12" x14ac:dyDescent="0.2">
      <c r="B48" s="16"/>
      <c r="C48" s="14"/>
      <c r="D48" s="14"/>
      <c r="E48" s="14"/>
      <c r="F48" s="14"/>
      <c r="G48" s="14"/>
      <c r="H48" s="14"/>
      <c r="I48" s="14"/>
      <c r="J48" s="14"/>
      <c r="K48" s="14"/>
      <c r="L48" s="15"/>
    </row>
    <row r="49" spans="2:12" x14ac:dyDescent="0.2">
      <c r="B49" s="16"/>
      <c r="C49" s="14"/>
      <c r="D49" s="14"/>
      <c r="E49" s="14"/>
      <c r="F49" s="14"/>
      <c r="G49" s="14"/>
      <c r="H49" s="14"/>
      <c r="I49" s="14"/>
      <c r="J49" s="14"/>
      <c r="K49" s="14"/>
      <c r="L49" s="15"/>
    </row>
    <row r="50" spans="2:12" x14ac:dyDescent="0.2">
      <c r="B50" s="16"/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2:12" x14ac:dyDescent="0.2">
      <c r="B51" s="16"/>
      <c r="C51" s="14"/>
      <c r="D51" s="14"/>
      <c r="E51" s="14"/>
      <c r="F51" s="14"/>
      <c r="G51" s="14"/>
      <c r="H51" s="14"/>
      <c r="I51" s="14"/>
      <c r="J51" s="14"/>
      <c r="K51" s="14"/>
      <c r="L51" s="15"/>
    </row>
    <row r="52" spans="2:12" ht="12.75" customHeight="1" x14ac:dyDescent="0.2">
      <c r="B52" s="16"/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2:12" x14ac:dyDescent="0.2">
      <c r="B53" s="16"/>
      <c r="C53" s="14"/>
      <c r="D53" s="14"/>
      <c r="E53" s="14"/>
      <c r="F53" s="14"/>
      <c r="G53" s="14"/>
      <c r="H53" s="14"/>
      <c r="I53" s="14"/>
      <c r="J53" s="14"/>
      <c r="K53" s="14"/>
      <c r="L53" s="15"/>
    </row>
    <row r="54" spans="2:12" x14ac:dyDescent="0.2">
      <c r="B54" s="16"/>
      <c r="C54" s="14"/>
      <c r="D54" s="14"/>
      <c r="E54" s="14"/>
      <c r="F54" s="14"/>
      <c r="G54" s="14"/>
      <c r="H54" s="14"/>
      <c r="I54" s="14"/>
      <c r="J54" s="14"/>
      <c r="K54" s="14"/>
      <c r="L54" s="15"/>
    </row>
    <row r="55" spans="2:12" x14ac:dyDescent="0.2">
      <c r="B55" s="16"/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2:12" x14ac:dyDescent="0.2">
      <c r="B56" s="16"/>
      <c r="C56" s="14"/>
      <c r="D56" s="14"/>
      <c r="E56" s="14"/>
      <c r="F56" s="14"/>
      <c r="G56" s="14"/>
      <c r="H56" s="14"/>
      <c r="I56" s="14"/>
      <c r="J56" s="14"/>
      <c r="K56" s="14"/>
      <c r="L56" s="15"/>
    </row>
    <row r="57" spans="2:12" x14ac:dyDescent="0.2">
      <c r="B57" s="16"/>
      <c r="C57" s="14"/>
      <c r="D57" s="14"/>
      <c r="E57" s="14"/>
      <c r="F57" s="14"/>
      <c r="G57" s="14"/>
      <c r="H57" s="14"/>
      <c r="I57" s="14"/>
      <c r="J57" s="14"/>
      <c r="K57" s="14"/>
      <c r="L57" s="15"/>
    </row>
    <row r="58" spans="2:12" x14ac:dyDescent="0.2">
      <c r="B58" s="16"/>
      <c r="C58" s="14"/>
      <c r="D58" s="14"/>
      <c r="E58" s="14"/>
      <c r="F58" s="14"/>
      <c r="G58" s="14"/>
      <c r="H58" s="14"/>
      <c r="I58" s="14"/>
      <c r="J58" s="14"/>
      <c r="K58" s="14"/>
      <c r="L58" s="15"/>
    </row>
    <row r="59" spans="2:12" x14ac:dyDescent="0.2">
      <c r="B59" s="16"/>
      <c r="C59" s="14"/>
      <c r="D59" s="14"/>
      <c r="E59" s="14"/>
      <c r="F59" s="14"/>
      <c r="G59" s="14"/>
      <c r="H59" s="14"/>
      <c r="I59" s="14"/>
      <c r="J59" s="14"/>
      <c r="K59" s="14"/>
      <c r="L59" s="15"/>
    </row>
    <row r="60" spans="2:12" x14ac:dyDescent="0.2">
      <c r="B60" s="16"/>
      <c r="C60" s="14"/>
      <c r="D60" s="14"/>
      <c r="E60" s="14"/>
      <c r="F60" s="14"/>
      <c r="G60" s="14"/>
      <c r="H60" s="14"/>
      <c r="I60" s="14"/>
      <c r="J60" s="14"/>
      <c r="K60" s="14"/>
      <c r="L60" s="15"/>
    </row>
    <row r="61" spans="2:12" x14ac:dyDescent="0.2">
      <c r="B61" s="16"/>
      <c r="C61" s="14"/>
      <c r="D61" s="14"/>
      <c r="E61" s="14"/>
      <c r="F61" s="14"/>
      <c r="G61" s="14"/>
      <c r="H61" s="14"/>
      <c r="I61" s="14"/>
      <c r="J61" s="14"/>
      <c r="K61" s="14"/>
      <c r="L61" s="15"/>
    </row>
    <row r="62" spans="2:12" x14ac:dyDescent="0.2">
      <c r="B62" s="16"/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2:12" ht="12.75" customHeight="1" x14ac:dyDescent="0.2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9"/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31"/>
  </sheetPr>
  <dimension ref="A1:G35"/>
  <sheetViews>
    <sheetView showGridLines="0" workbookViewId="0">
      <selection sqref="A1:E16"/>
    </sheetView>
  </sheetViews>
  <sheetFormatPr baseColWidth="10" defaultColWidth="11.42578125" defaultRowHeight="12.75" x14ac:dyDescent="0.2"/>
  <cols>
    <col min="1" max="1" width="50.7109375" style="1" customWidth="1"/>
    <col min="2" max="3" width="14.5703125" style="1" customWidth="1"/>
    <col min="4" max="4" width="20.28515625" style="1" customWidth="1"/>
    <col min="5" max="5" width="18" style="1" customWidth="1"/>
    <col min="6" max="16384" width="11.42578125" style="1"/>
  </cols>
  <sheetData>
    <row r="1" spans="1:7" x14ac:dyDescent="0.2">
      <c r="A1" s="20"/>
      <c r="B1" s="21" t="s">
        <v>0</v>
      </c>
      <c r="C1" s="22" t="s">
        <v>1</v>
      </c>
      <c r="D1" s="23" t="s">
        <v>15</v>
      </c>
      <c r="E1" s="23" t="s">
        <v>16</v>
      </c>
      <c r="F1"/>
      <c r="G1" s="5"/>
    </row>
    <row r="2" spans="1:7" x14ac:dyDescent="0.2">
      <c r="A2" s="24" t="s">
        <v>13</v>
      </c>
      <c r="B2" s="25">
        <f>D2/$D$15</f>
        <v>6.0800398174580455E-3</v>
      </c>
      <c r="C2" s="26">
        <f>E2/$E$15</f>
        <v>6.1137839525027497E-3</v>
      </c>
      <c r="D2" s="27">
        <v>711.84724791999997</v>
      </c>
      <c r="E2" s="27">
        <v>133.61809249999999</v>
      </c>
      <c r="F2" s="8"/>
      <c r="G2" s="5"/>
    </row>
    <row r="3" spans="1:7" x14ac:dyDescent="0.2">
      <c r="A3" s="24" t="s">
        <v>8</v>
      </c>
      <c r="B3" s="28">
        <f t="shared" ref="B3:B14" si="0">D3/$D$15</f>
        <v>7.5658048305662987E-2</v>
      </c>
      <c r="C3" s="29">
        <f t="shared" ref="C3:C14" si="1">E3/$E$15</f>
        <v>7.6110850695107465E-2</v>
      </c>
      <c r="D3" s="27">
        <v>8857.9968365900004</v>
      </c>
      <c r="E3" s="30">
        <v>1663.4193761900001</v>
      </c>
      <c r="F3" s="8"/>
      <c r="G3" s="5"/>
    </row>
    <row r="4" spans="1:7" x14ac:dyDescent="0.2">
      <c r="A4" s="24" t="s">
        <v>5</v>
      </c>
      <c r="B4" s="28">
        <f t="shared" si="0"/>
        <v>0.11968674479216784</v>
      </c>
      <c r="C4" s="29">
        <f t="shared" si="1"/>
        <v>0.14847040526188904</v>
      </c>
      <c r="D4" s="27">
        <v>14012.84900276</v>
      </c>
      <c r="E4" s="27">
        <v>3244.8533507100001</v>
      </c>
      <c r="F4" s="8"/>
      <c r="G4" s="5"/>
    </row>
    <row r="5" spans="1:7" x14ac:dyDescent="0.2">
      <c r="A5" s="24" t="s">
        <v>4</v>
      </c>
      <c r="B5" s="28">
        <f t="shared" si="0"/>
        <v>7.2628767430213917E-2</v>
      </c>
      <c r="C5" s="29">
        <f t="shared" si="1"/>
        <v>4.8664774285165489E-2</v>
      </c>
      <c r="D5" s="27">
        <v>8503.33053191</v>
      </c>
      <c r="E5" s="27">
        <v>1063.5793417699999</v>
      </c>
      <c r="F5" s="8"/>
      <c r="G5" s="5"/>
    </row>
    <row r="6" spans="1:7" x14ac:dyDescent="0.2">
      <c r="A6" s="24" t="s">
        <v>6</v>
      </c>
      <c r="B6" s="28">
        <f t="shared" si="0"/>
        <v>0.12750837650953767</v>
      </c>
      <c r="C6" s="29">
        <f t="shared" si="1"/>
        <v>0.16123315653184314</v>
      </c>
      <c r="D6" s="27">
        <v>14928.60073785</v>
      </c>
      <c r="E6" s="27">
        <v>3523.7860858200002</v>
      </c>
      <c r="F6" s="8"/>
      <c r="G6" s="5"/>
    </row>
    <row r="7" spans="1:7" x14ac:dyDescent="0.2">
      <c r="A7" s="24" t="s">
        <v>9</v>
      </c>
      <c r="B7" s="28">
        <f t="shared" si="0"/>
        <v>1.1964872121075719E-2</v>
      </c>
      <c r="C7" s="29">
        <f t="shared" si="1"/>
        <v>1.4892905880786556E-2</v>
      </c>
      <c r="D7" s="27">
        <v>1400.83972257</v>
      </c>
      <c r="E7" s="27">
        <v>325.48773247999998</v>
      </c>
      <c r="F7" s="8"/>
      <c r="G7" s="5"/>
    </row>
    <row r="8" spans="1:7" x14ac:dyDescent="0.2">
      <c r="A8" s="24" t="s">
        <v>10</v>
      </c>
      <c r="B8" s="28">
        <f t="shared" si="0"/>
        <v>5.8288288230569169E-2</v>
      </c>
      <c r="C8" s="31">
        <f t="shared" si="1"/>
        <v>7.7147757903002254E-2</v>
      </c>
      <c r="D8" s="32">
        <v>6824.3562227599996</v>
      </c>
      <c r="E8" s="27">
        <v>1686.0812112000001</v>
      </c>
      <c r="F8" s="9"/>
      <c r="G8" s="5"/>
    </row>
    <row r="9" spans="1:7" x14ac:dyDescent="0.2">
      <c r="A9" s="24" t="s">
        <v>2</v>
      </c>
      <c r="B9" s="28">
        <f t="shared" si="0"/>
        <v>0.16365006900316073</v>
      </c>
      <c r="C9" s="29">
        <f t="shared" si="1"/>
        <v>0.13397004687283631</v>
      </c>
      <c r="D9" s="27">
        <v>19160.047423920001</v>
      </c>
      <c r="E9" s="27">
        <v>2927.9448299699998</v>
      </c>
      <c r="F9" s="8"/>
      <c r="G9" s="5"/>
    </row>
    <row r="10" spans="1:7" x14ac:dyDescent="0.2">
      <c r="A10" s="24" t="s">
        <v>11</v>
      </c>
      <c r="B10" s="28">
        <f t="shared" si="0"/>
        <v>0.2417220827944784</v>
      </c>
      <c r="C10" s="29">
        <f t="shared" si="1"/>
        <v>0.19599661015989353</v>
      </c>
      <c r="D10" s="27">
        <v>28300.669825329998</v>
      </c>
      <c r="E10" s="30">
        <v>4283.5490081899998</v>
      </c>
      <c r="F10" s="8"/>
      <c r="G10" s="5"/>
    </row>
    <row r="11" spans="1:7" x14ac:dyDescent="0.2">
      <c r="A11" s="24" t="s">
        <v>12</v>
      </c>
      <c r="B11" s="28">
        <f t="shared" si="0"/>
        <v>2.3624260783279727E-2</v>
      </c>
      <c r="C11" s="29">
        <f t="shared" si="1"/>
        <v>2.4740091830950571E-2</v>
      </c>
      <c r="D11" s="27">
        <v>2765.9136334</v>
      </c>
      <c r="E11" s="27">
        <v>540.70014648999995</v>
      </c>
      <c r="F11" s="8"/>
      <c r="G11" s="5"/>
    </row>
    <row r="12" spans="1:7" x14ac:dyDescent="0.2">
      <c r="A12" s="24" t="s">
        <v>7</v>
      </c>
      <c r="B12" s="28">
        <f t="shared" si="0"/>
        <v>4.1240050782105041E-2</v>
      </c>
      <c r="C12" s="29">
        <f t="shared" si="1"/>
        <v>4.1761700047543607E-2</v>
      </c>
      <c r="D12" s="27">
        <v>4828.3592763699999</v>
      </c>
      <c r="E12" s="27">
        <v>912.71113654999999</v>
      </c>
      <c r="F12" s="8"/>
      <c r="G12" s="5"/>
    </row>
    <row r="13" spans="1:7" x14ac:dyDescent="0.2">
      <c r="A13" s="24" t="s">
        <v>14</v>
      </c>
      <c r="B13" s="28">
        <f t="shared" si="0"/>
        <v>5.0649170503530704E-2</v>
      </c>
      <c r="C13" s="29">
        <f t="shared" si="1"/>
        <v>6.8497813840565039E-2</v>
      </c>
      <c r="D13" s="27">
        <v>5929.9731111700003</v>
      </c>
      <c r="E13" s="27">
        <v>1497.0347818800001</v>
      </c>
      <c r="F13" s="8"/>
      <c r="G13" s="5"/>
    </row>
    <row r="14" spans="1:7" x14ac:dyDescent="0.2">
      <c r="A14" s="33" t="s">
        <v>3</v>
      </c>
      <c r="B14" s="34">
        <f t="shared" si="0"/>
        <v>7.2992289267600407E-3</v>
      </c>
      <c r="C14" s="35">
        <f t="shared" si="1"/>
        <v>2.4001027379142231E-3</v>
      </c>
      <c r="D14" s="27">
        <v>854.58914405999997</v>
      </c>
      <c r="E14" s="27">
        <v>52.454773039999999</v>
      </c>
      <c r="F14" s="8"/>
    </row>
    <row r="15" spans="1:7" x14ac:dyDescent="0.2">
      <c r="A15" s="27"/>
      <c r="B15" s="36">
        <f>SUM(B2:B14)</f>
        <v>0.99999999999999989</v>
      </c>
      <c r="C15" s="36">
        <f>SUM(C2:C14)</f>
        <v>1</v>
      </c>
      <c r="D15" s="27">
        <v>117079.37271661</v>
      </c>
      <c r="E15" s="27">
        <v>21855.219866790001</v>
      </c>
    </row>
    <row r="16" spans="1:7" x14ac:dyDescent="0.2">
      <c r="A16" s="27"/>
      <c r="B16" s="36"/>
      <c r="C16" s="36"/>
      <c r="D16" s="27">
        <f>SUM(D2:D14)</f>
        <v>117079.37271661</v>
      </c>
      <c r="E16" s="27">
        <f>SUM(E2:E14)</f>
        <v>21855.219866789997</v>
      </c>
    </row>
    <row r="17" spans="2:6" x14ac:dyDescent="0.2">
      <c r="C17" s="5"/>
    </row>
    <row r="18" spans="2:6" x14ac:dyDescent="0.2">
      <c r="C18" s="5"/>
    </row>
    <row r="19" spans="2:6" x14ac:dyDescent="0.2">
      <c r="C19" s="5"/>
      <c r="F19" s="5"/>
    </row>
    <row r="20" spans="2:6" x14ac:dyDescent="0.2">
      <c r="C20" s="5"/>
    </row>
    <row r="21" spans="2:6" x14ac:dyDescent="0.2">
      <c r="B21" s="2"/>
      <c r="C21" s="5"/>
      <c r="E21" s="5"/>
    </row>
    <row r="22" spans="2:6" x14ac:dyDescent="0.2">
      <c r="B22" s="2"/>
      <c r="C22" s="5"/>
    </row>
    <row r="23" spans="2:6" x14ac:dyDescent="0.2">
      <c r="B23" s="2"/>
      <c r="C23" s="3"/>
      <c r="E23" s="5"/>
    </row>
    <row r="24" spans="2:6" x14ac:dyDescent="0.2">
      <c r="B24" s="2"/>
      <c r="C24" s="5"/>
    </row>
    <row r="25" spans="2:6" x14ac:dyDescent="0.2">
      <c r="B25" s="2"/>
      <c r="C25" s="3"/>
    </row>
    <row r="26" spans="2:6" x14ac:dyDescent="0.2">
      <c r="B26" s="2"/>
      <c r="C26" s="3"/>
    </row>
    <row r="27" spans="2:6" x14ac:dyDescent="0.2">
      <c r="B27" s="2"/>
      <c r="C27" s="3"/>
    </row>
    <row r="28" spans="2:6" x14ac:dyDescent="0.2">
      <c r="B28" s="2"/>
      <c r="C28" s="3"/>
    </row>
    <row r="29" spans="2:6" x14ac:dyDescent="0.2">
      <c r="B29" s="2"/>
      <c r="C29" s="3"/>
    </row>
    <row r="30" spans="2:6" x14ac:dyDescent="0.2">
      <c r="B30" s="2"/>
      <c r="C30" s="3"/>
    </row>
    <row r="31" spans="2:6" x14ac:dyDescent="0.2">
      <c r="B31" s="2"/>
      <c r="C31" s="3"/>
    </row>
    <row r="32" spans="2:6" x14ac:dyDescent="0.2">
      <c r="B32" s="2"/>
      <c r="C32" s="3"/>
    </row>
    <row r="33" spans="2:3" x14ac:dyDescent="0.2">
      <c r="B33" s="2"/>
      <c r="C33" s="3"/>
    </row>
    <row r="34" spans="2:3" x14ac:dyDescent="0.2">
      <c r="B34" s="4"/>
      <c r="C34" s="3"/>
    </row>
    <row r="35" spans="2:3" x14ac:dyDescent="0.2">
      <c r="C35" s="5"/>
    </row>
  </sheetData>
  <phoneticPr fontId="2" type="noConversion"/>
  <pageMargins left="1.3779527559055118" right="0.78740157480314965" top="1.9685039370078741" bottom="0.98425196850393704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G-17</vt:lpstr>
      <vt:lpstr>datos</vt:lpstr>
      <vt:lpstr>'G-17'!Área_de_impresión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2015-01-12T09:02:43Z</cp:lastPrinted>
  <dcterms:created xsi:type="dcterms:W3CDTF">2002-05-28T10:11:54Z</dcterms:created>
  <dcterms:modified xsi:type="dcterms:W3CDTF">2015-10-08T12:17:50Z</dcterms:modified>
</cp:coreProperties>
</file>