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75" tabRatio="711"/>
  </bookViews>
  <sheets>
    <sheet name="A.II" sheetId="3" r:id="rId1"/>
  </sheets>
  <definedNames>
    <definedName name="_xlnm.Print_Area" localSheetId="0">A.II!$B$2:$I$28</definedName>
  </definedNames>
  <calcPr calcId="145621"/>
</workbook>
</file>

<file path=xl/calcChain.xml><?xml version="1.0" encoding="utf-8"?>
<calcChain xmlns="http://schemas.openxmlformats.org/spreadsheetml/2006/main">
  <c r="D8" i="3" l="1"/>
  <c r="E8" i="3" s="1"/>
  <c r="G8" i="3"/>
  <c r="H8" i="3" s="1"/>
  <c r="I8" i="3"/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28" i="3"/>
  <c r="G9" i="3"/>
  <c r="H9" i="3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9" i="3"/>
  <c r="E9" i="3" s="1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10" i="3" l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10" i="3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<sst xmlns="http://schemas.openxmlformats.org/spreadsheetml/2006/main" count="34" uniqueCount="32">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</sst>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4" zoomScale="75" zoomScaleNormal="75" workbookViewId="0">
      <selection activeCell="K12" sqref="K1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51" t="s">
        <v>28</v>
      </c>
      <c r="C4" s="52"/>
      <c r="D4" s="52"/>
      <c r="E4" s="52"/>
      <c r="F4" s="52"/>
      <c r="G4" s="52"/>
      <c r="H4" s="52"/>
      <c r="I4" s="53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32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33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34"/>
    </row>
    <row r="8" spans="2:10" ht="17.100000000000001" customHeight="1">
      <c r="B8" s="3" t="s">
        <v>8</v>
      </c>
      <c r="C8" s="6">
        <v>27444</v>
      </c>
      <c r="D8" s="10">
        <f>C8/C$28</f>
        <v>0.15097536555578783</v>
      </c>
      <c r="E8" s="10">
        <f>D8</f>
        <v>0.15097536555578783</v>
      </c>
      <c r="F8" s="11">
        <v>16671.554302429999</v>
      </c>
      <c r="G8" s="10">
        <f>F8/F$28</f>
        <v>4.7106966575421579E-2</v>
      </c>
      <c r="H8" s="12">
        <f>G8</f>
        <v>4.7106966575421579E-2</v>
      </c>
      <c r="I8" s="13">
        <f>F8*10^6/C8</f>
        <v>607475.37904204917</v>
      </c>
    </row>
    <row r="9" spans="2:10" ht="17.100000000000001" customHeight="1">
      <c r="B9" s="4" t="s">
        <v>9</v>
      </c>
      <c r="C9" s="6">
        <v>18334</v>
      </c>
      <c r="D9" s="10">
        <f t="shared" ref="D9:D27" si="0">C9/C$28</f>
        <v>0.10085928990306858</v>
      </c>
      <c r="E9" s="10">
        <f>E8+D9</f>
        <v>0.25183465545885642</v>
      </c>
      <c r="F9" s="11">
        <v>14376.13279007</v>
      </c>
      <c r="G9" s="10">
        <f t="shared" ref="G9:G27" si="1">F9/F$28</f>
        <v>4.0621047956334852E-2</v>
      </c>
      <c r="H9" s="12">
        <f>H8+G9</f>
        <v>8.7728014531756437E-2</v>
      </c>
      <c r="I9" s="14">
        <f t="shared" ref="I9:I28" si="2">F9*10^6/C9</f>
        <v>784124.18403348967</v>
      </c>
    </row>
    <row r="10" spans="2:10" ht="17.100000000000001" customHeight="1">
      <c r="B10" s="4" t="s">
        <v>10</v>
      </c>
      <c r="C10" s="6">
        <v>17545</v>
      </c>
      <c r="D10" s="10">
        <f t="shared" si="0"/>
        <v>9.651883066157621E-2</v>
      </c>
      <c r="E10" s="10">
        <f t="shared" ref="E10:E27" si="3">E9+D10</f>
        <v>0.3483534861204326</v>
      </c>
      <c r="F10" s="11">
        <v>15539.12744351</v>
      </c>
      <c r="G10" s="10">
        <f t="shared" si="1"/>
        <v>4.3907193283468919E-2</v>
      </c>
      <c r="H10" s="12">
        <f t="shared" ref="H10:H27" si="4">H9+G10</f>
        <v>0.13163520781522536</v>
      </c>
      <c r="I10" s="14">
        <f t="shared" si="2"/>
        <v>885672.695554859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8.3337917679807236E-2</v>
      </c>
      <c r="E11" s="10">
        <f t="shared" si="3"/>
        <v>0.43169140380023985</v>
      </c>
      <c r="F11" s="11">
        <v>14970.81282315</v>
      </c>
      <c r="G11" s="10">
        <f t="shared" si="1"/>
        <v>4.2301369534826605E-2</v>
      </c>
      <c r="H11" s="12">
        <f t="shared" si="4"/>
        <v>0.17393657735005197</v>
      </c>
      <c r="I11" s="14">
        <f t="shared" si="2"/>
        <v>988237.69378506835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0.1561905181045011</v>
      </c>
      <c r="E12" s="23">
        <f t="shared" si="3"/>
        <v>0.58788192190474098</v>
      </c>
      <c r="F12" s="24">
        <v>33015.631902130001</v>
      </c>
      <c r="G12" s="23">
        <f t="shared" si="1"/>
        <v>9.328861846152936E-2</v>
      </c>
      <c r="H12" s="25">
        <f t="shared" si="4"/>
        <v>0.26722519581158133</v>
      </c>
      <c r="I12" s="26">
        <f t="shared" si="2"/>
        <v>1162849.8134027191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9.9918582006623458E-2</v>
      </c>
      <c r="E13" s="10">
        <f t="shared" si="3"/>
        <v>0.68780050391136438</v>
      </c>
      <c r="F13" s="11">
        <v>25801.984121699999</v>
      </c>
      <c r="G13" s="10">
        <f t="shared" si="1"/>
        <v>7.2905811992785771E-2</v>
      </c>
      <c r="H13" s="12">
        <f t="shared" si="4"/>
        <v>0.34013100780436711</v>
      </c>
      <c r="I13" s="14">
        <f t="shared" si="2"/>
        <v>1420579.4263998237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0.11010133239445917</v>
      </c>
      <c r="E14" s="10">
        <f t="shared" si="3"/>
        <v>0.79790183630582356</v>
      </c>
      <c r="F14" s="11">
        <v>35873.707737919998</v>
      </c>
      <c r="G14" s="10">
        <f t="shared" si="1"/>
        <v>0.1013643671544365</v>
      </c>
      <c r="H14" s="12">
        <f t="shared" si="4"/>
        <v>0.44149537495880364</v>
      </c>
      <c r="I14" s="14">
        <f t="shared" si="2"/>
        <v>1792430.6854162086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6.0496869808227619E-2</v>
      </c>
      <c r="E15" s="10">
        <f t="shared" si="3"/>
        <v>0.85839870611405122</v>
      </c>
      <c r="F15" s="11">
        <v>25423.449211509997</v>
      </c>
      <c r="G15" s="10">
        <f t="shared" si="1"/>
        <v>7.1836227775353118E-2</v>
      </c>
      <c r="H15" s="12">
        <f t="shared" si="4"/>
        <v>0.51333160273415679</v>
      </c>
      <c r="I15" s="14">
        <f t="shared" si="2"/>
        <v>2311853.1609993633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3.5477340492248786E-2</v>
      </c>
      <c r="E16" s="10">
        <f t="shared" si="3"/>
        <v>0.89387604660630005</v>
      </c>
      <c r="F16" s="11">
        <v>18224.500369990001</v>
      </c>
      <c r="G16" s="10">
        <f t="shared" si="1"/>
        <v>5.1494954472106093E-2</v>
      </c>
      <c r="H16" s="12">
        <f t="shared" si="4"/>
        <v>0.56482655720626285</v>
      </c>
      <c r="I16" s="14">
        <f t="shared" si="2"/>
        <v>2825942.0638843235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2.3314152427686519E-2</v>
      </c>
      <c r="E17" s="23">
        <f t="shared" si="3"/>
        <v>0.91719019903398658</v>
      </c>
      <c r="F17" s="24">
        <v>14150.204102790001</v>
      </c>
      <c r="G17" s="23">
        <f t="shared" si="1"/>
        <v>3.9982666259759839E-2</v>
      </c>
      <c r="H17" s="25">
        <f t="shared" si="4"/>
        <v>0.60480922346602273</v>
      </c>
      <c r="I17" s="26">
        <f t="shared" si="2"/>
        <v>3338887.2352029262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1.6272596243769873E-2</v>
      </c>
      <c r="E18" s="10">
        <f t="shared" si="3"/>
        <v>0.93346279527775644</v>
      </c>
      <c r="F18" s="11">
        <v>11494.320027420001</v>
      </c>
      <c r="G18" s="10">
        <f t="shared" si="1"/>
        <v>3.247822845527671E-2</v>
      </c>
      <c r="H18" s="12">
        <f t="shared" si="4"/>
        <v>0.63728745192129943</v>
      </c>
      <c r="I18" s="14">
        <f t="shared" si="2"/>
        <v>3885841.7942596348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1.1756098097679588E-2</v>
      </c>
      <c r="E19" s="10">
        <f t="shared" si="3"/>
        <v>0.94521889337543608</v>
      </c>
      <c r="F19" s="11">
        <v>9338.0910997400006</v>
      </c>
      <c r="G19" s="10">
        <f t="shared" si="1"/>
        <v>2.6385610923486416E-2</v>
      </c>
      <c r="H19" s="12">
        <f t="shared" si="4"/>
        <v>0.66367306284478589</v>
      </c>
      <c r="I19" s="14">
        <f t="shared" si="2"/>
        <v>4369719.7471876461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8.4718722837747139E-3</v>
      </c>
      <c r="E20" s="10">
        <f t="shared" si="3"/>
        <v>0.95369076565921074</v>
      </c>
      <c r="F20" s="11">
        <v>7536.84145618</v>
      </c>
      <c r="G20" s="10">
        <f t="shared" si="1"/>
        <v>2.1296019082562307E-2</v>
      </c>
      <c r="H20" s="12">
        <f t="shared" si="4"/>
        <v>0.68496908192734818</v>
      </c>
      <c r="I20" s="14">
        <f t="shared" si="2"/>
        <v>4894052.8936233772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2.2070877663963737E-2</v>
      </c>
      <c r="E21" s="10">
        <f t="shared" si="3"/>
        <v>0.9757616433231745</v>
      </c>
      <c r="F21" s="11">
        <v>25102.342970459998</v>
      </c>
      <c r="G21" s="10">
        <f t="shared" si="1"/>
        <v>7.0928913394827917E-2</v>
      </c>
      <c r="H21" s="12">
        <f t="shared" si="4"/>
        <v>0.75589799532217605</v>
      </c>
      <c r="I21" s="14">
        <f t="shared" si="2"/>
        <v>6256815.2967248252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8.8514561718139716E-3</v>
      </c>
      <c r="E22" s="23">
        <f t="shared" si="3"/>
        <v>0.98461309949498843</v>
      </c>
      <c r="F22" s="24">
        <v>14297.933774319999</v>
      </c>
      <c r="G22" s="23">
        <f t="shared" si="1"/>
        <v>4.0400089648888429E-2</v>
      </c>
      <c r="H22" s="25">
        <f t="shared" si="4"/>
        <v>0.79629808497106447</v>
      </c>
      <c r="I22" s="26">
        <f t="shared" si="2"/>
        <v>8886223.6011932883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1.165707621384326E-2</v>
      </c>
      <c r="E23" s="10">
        <f t="shared" si="3"/>
        <v>0.9962701757088317</v>
      </c>
      <c r="F23" s="11">
        <v>32278.409159319999</v>
      </c>
      <c r="G23" s="10">
        <f t="shared" si="1"/>
        <v>9.1205529718020331E-2</v>
      </c>
      <c r="H23" s="12">
        <f t="shared" si="4"/>
        <v>0.88750361468908479</v>
      </c>
      <c r="I23" s="14">
        <f t="shared" si="2"/>
        <v>15232850.004398301</v>
      </c>
    </row>
    <row r="24" spans="2:9" ht="17.100000000000001" customHeight="1">
      <c r="B24" s="4" t="s">
        <v>24</v>
      </c>
      <c r="C24" s="6">
        <v>466</v>
      </c>
      <c r="D24" s="10">
        <f t="shared" si="0"/>
        <v>2.5635665482071539E-3</v>
      </c>
      <c r="E24" s="10">
        <f t="shared" si="3"/>
        <v>0.9988337422570388</v>
      </c>
      <c r="F24" s="11">
        <v>16516.835463449999</v>
      </c>
      <c r="G24" s="10">
        <f t="shared" si="1"/>
        <v>4.66697946690591E-2</v>
      </c>
      <c r="H24" s="12">
        <f t="shared" si="4"/>
        <v>0.93417340935814386</v>
      </c>
      <c r="I24" s="14">
        <f t="shared" si="2"/>
        <v>35443852.925858364</v>
      </c>
    </row>
    <row r="25" spans="2:9" ht="17.100000000000001" customHeight="1">
      <c r="B25" s="4" t="s">
        <v>25</v>
      </c>
      <c r="C25" s="6">
        <v>113</v>
      </c>
      <c r="D25" s="10">
        <f t="shared" si="0"/>
        <v>6.2163738186139133E-4</v>
      </c>
      <c r="E25" s="10">
        <f t="shared" si="3"/>
        <v>0.99945537963890019</v>
      </c>
      <c r="F25" s="11">
        <v>7137.8905766600001</v>
      </c>
      <c r="G25" s="10">
        <f t="shared" si="1"/>
        <v>2.01687477192651E-2</v>
      </c>
      <c r="H25" s="12">
        <f t="shared" si="4"/>
        <v>0.95434215707740899</v>
      </c>
      <c r="I25" s="14">
        <f t="shared" si="2"/>
        <v>63167173.24477876</v>
      </c>
    </row>
    <row r="26" spans="2:9" ht="17.100000000000001" customHeight="1">
      <c r="B26" s="4" t="s">
        <v>26</v>
      </c>
      <c r="C26" s="6">
        <v>38</v>
      </c>
      <c r="D26" s="10">
        <f t="shared" si="0"/>
        <v>2.0904619921002541E-4</v>
      </c>
      <c r="E26" s="10">
        <f t="shared" si="3"/>
        <v>0.99966442583811022</v>
      </c>
      <c r="F26" s="11">
        <v>3340.0164522499999</v>
      </c>
      <c r="G26" s="10">
        <f t="shared" si="1"/>
        <v>9.4375149745075521E-3</v>
      </c>
      <c r="H26" s="12">
        <f t="shared" si="4"/>
        <v>0.9637796720519165</v>
      </c>
      <c r="I26" s="14">
        <f t="shared" si="2"/>
        <v>87895169.796052635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3.3557416188977762E-4</v>
      </c>
      <c r="E27" s="10">
        <f t="shared" si="3"/>
        <v>1</v>
      </c>
      <c r="F27" s="15">
        <v>12818.68072043</v>
      </c>
      <c r="G27" s="10">
        <f t="shared" si="1"/>
        <v>3.6220327948083504E-2</v>
      </c>
      <c r="H27" s="12">
        <f t="shared" si="4"/>
        <v>1</v>
      </c>
      <c r="I27" s="14">
        <f t="shared" si="2"/>
        <v>210142306.89229509</v>
      </c>
    </row>
    <row r="28" spans="2:9" ht="17.100000000000001" customHeight="1" thickTop="1" thickBot="1">
      <c r="B28" s="9" t="s">
        <v>2</v>
      </c>
      <c r="C28" s="8">
        <v>181778</v>
      </c>
      <c r="D28" s="16">
        <f>C28/$C$28</f>
        <v>1</v>
      </c>
      <c r="E28" s="17"/>
      <c r="F28" s="18">
        <v>353908.46650543</v>
      </c>
      <c r="G28" s="16">
        <f>F28/F$28</f>
        <v>1</v>
      </c>
      <c r="H28" s="19"/>
      <c r="I28" s="20">
        <f t="shared" si="2"/>
        <v>1946926.8366107559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2016-10-24T08:49:15Z</dcterms:modified>
</cp:coreProperties>
</file>