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30" windowWidth="19230" windowHeight="6135" tabRatio="711"/>
  </bookViews>
  <sheets>
    <sheet name="A.IV" sheetId="66" r:id="rId1"/>
  </sheets>
  <definedNames>
    <definedName name="_xlnm.Print_Area" localSheetId="0">A.IV!$B$2:$I$28</definedName>
  </definedNames>
  <calcPr calcId="145621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H9" i="66" l="1"/>
  <c r="E9" i="66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<sst xmlns="http://schemas.openxmlformats.org/spreadsheetml/2006/main" count="34" uniqueCount="32">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</sst>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Q7" sqref="Q7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28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12233</v>
      </c>
      <c r="D8" s="10">
        <f>C8/C$28</f>
        <v>0.14056072618637253</v>
      </c>
      <c r="E8" s="10">
        <f>D8</f>
        <v>0.14056072618637253</v>
      </c>
      <c r="F8" s="11">
        <v>3431.5699061799996</v>
      </c>
      <c r="G8" s="10">
        <f>F8/F$28</f>
        <v>0.21786476203931598</v>
      </c>
      <c r="H8" s="12">
        <f>G8</f>
        <v>0.21786476203931598</v>
      </c>
      <c r="I8" s="13">
        <f>F8*10^6/C8</f>
        <v>280517.44512221043</v>
      </c>
    </row>
    <row r="9" spans="2:10" ht="17.100000000000001" customHeight="1">
      <c r="B9" s="4" t="s">
        <v>9</v>
      </c>
      <c r="C9" s="6">
        <v>7290</v>
      </c>
      <c r="D9" s="10">
        <f t="shared" ref="D9:D27" si="0">C9/C$28</f>
        <v>8.376421923474664E-2</v>
      </c>
      <c r="E9" s="10">
        <f>E8+D9</f>
        <v>0.22432494542111917</v>
      </c>
      <c r="F9" s="11">
        <v>613.86065329999997</v>
      </c>
      <c r="G9" s="10">
        <f t="shared" ref="G9:G27" si="1">F9/F$28</f>
        <v>3.8973009092908281E-2</v>
      </c>
      <c r="H9" s="12">
        <f>H8+G9</f>
        <v>0.25683777113222428</v>
      </c>
      <c r="I9" s="14">
        <f t="shared" ref="I9:I28" si="2">F9*10^6/C9</f>
        <v>84205.850932784626</v>
      </c>
    </row>
    <row r="10" spans="2:10" ht="17.100000000000001" customHeight="1">
      <c r="B10" s="4" t="s">
        <v>10</v>
      </c>
      <c r="C10" s="6">
        <v>7243</v>
      </c>
      <c r="D10" s="10">
        <f t="shared" si="0"/>
        <v>8.3224175571641967E-2</v>
      </c>
      <c r="E10" s="10">
        <f t="shared" ref="E10:E27" si="3">E9+D10</f>
        <v>0.3075491209927611</v>
      </c>
      <c r="F10" s="11">
        <v>638.82646731</v>
      </c>
      <c r="G10" s="10">
        <f t="shared" si="1"/>
        <v>4.0558047800297266E-2</v>
      </c>
      <c r="H10" s="12">
        <f t="shared" ref="H10:H27" si="4">H9+G10</f>
        <v>0.29739581893252154</v>
      </c>
      <c r="I10" s="14">
        <f t="shared" si="2"/>
        <v>88199.153294215095</v>
      </c>
    </row>
    <row r="11" spans="2:10" ht="17.100000000000001" customHeight="1">
      <c r="B11" s="4" t="s">
        <v>11</v>
      </c>
      <c r="C11" s="6">
        <v>6512</v>
      </c>
      <c r="D11" s="10">
        <f t="shared" si="0"/>
        <v>7.4824773066758596E-2</v>
      </c>
      <c r="E11" s="10">
        <f t="shared" si="3"/>
        <v>0.38237389405951971</v>
      </c>
      <c r="F11" s="11">
        <v>594.5331246799999</v>
      </c>
      <c r="G11" s="10">
        <f t="shared" si="1"/>
        <v>3.7745935905204579E-2</v>
      </c>
      <c r="H11" s="12">
        <f t="shared" si="4"/>
        <v>0.33514175483772612</v>
      </c>
      <c r="I11" s="14">
        <f t="shared" si="2"/>
        <v>91298.084256756745</v>
      </c>
    </row>
    <row r="12" spans="2:10" ht="17.100000000000001" customHeight="1">
      <c r="B12" s="21" t="s">
        <v>12</v>
      </c>
      <c r="C12" s="22">
        <v>12875</v>
      </c>
      <c r="D12" s="23">
        <f t="shared" si="0"/>
        <v>0.1479374928185683</v>
      </c>
      <c r="E12" s="23">
        <f t="shared" si="3"/>
        <v>0.53031138687808799</v>
      </c>
      <c r="F12" s="24">
        <v>1308.18756465</v>
      </c>
      <c r="G12" s="23">
        <f t="shared" si="1"/>
        <v>8.3054689330963827E-2</v>
      </c>
      <c r="H12" s="25">
        <f t="shared" si="4"/>
        <v>0.41819644416868995</v>
      </c>
      <c r="I12" s="26">
        <f t="shared" si="2"/>
        <v>101606.80113786408</v>
      </c>
    </row>
    <row r="13" spans="2:10" ht="17.100000000000001" customHeight="1">
      <c r="B13" s="4" t="s">
        <v>13</v>
      </c>
      <c r="C13" s="6">
        <v>8811</v>
      </c>
      <c r="D13" s="10">
        <f t="shared" si="0"/>
        <v>0.10124095139607033</v>
      </c>
      <c r="E13" s="10">
        <f t="shared" si="3"/>
        <v>0.63155233827415835</v>
      </c>
      <c r="F13" s="11">
        <v>1004.4753255099999</v>
      </c>
      <c r="G13" s="10">
        <f t="shared" si="1"/>
        <v>6.3772495898302001E-2</v>
      </c>
      <c r="H13" s="12">
        <f t="shared" si="4"/>
        <v>0.48196894006699198</v>
      </c>
      <c r="I13" s="14">
        <f t="shared" si="2"/>
        <v>114002.42032799909</v>
      </c>
    </row>
    <row r="14" spans="2:10" ht="17.100000000000001" customHeight="1">
      <c r="B14" s="4" t="s">
        <v>14</v>
      </c>
      <c r="C14" s="6">
        <v>10514</v>
      </c>
      <c r="D14" s="10">
        <f t="shared" si="0"/>
        <v>0.12080891646558659</v>
      </c>
      <c r="E14" s="10">
        <f t="shared" si="3"/>
        <v>0.75236125473974491</v>
      </c>
      <c r="F14" s="11">
        <v>1443.6111610999999</v>
      </c>
      <c r="G14" s="10">
        <f t="shared" si="1"/>
        <v>9.1652512024872249E-2</v>
      </c>
      <c r="H14" s="12">
        <f t="shared" si="4"/>
        <v>0.57362145209186421</v>
      </c>
      <c r="I14" s="14">
        <f t="shared" si="2"/>
        <v>137303.70564009889</v>
      </c>
    </row>
    <row r="15" spans="2:10" ht="17.100000000000001" customHeight="1">
      <c r="B15" s="4" t="s">
        <v>15</v>
      </c>
      <c r="C15" s="6">
        <v>6092</v>
      </c>
      <c r="D15" s="10">
        <f t="shared" si="0"/>
        <v>6.999885097092956E-2</v>
      </c>
      <c r="E15" s="10">
        <f t="shared" si="3"/>
        <v>0.82236010571067442</v>
      </c>
      <c r="F15" s="11">
        <v>943.18578871</v>
      </c>
      <c r="G15" s="10">
        <f t="shared" si="1"/>
        <v>5.9881323427537395E-2</v>
      </c>
      <c r="H15" s="12">
        <f t="shared" si="4"/>
        <v>0.6335027755194016</v>
      </c>
      <c r="I15" s="14">
        <f t="shared" si="2"/>
        <v>154823.66853414316</v>
      </c>
    </row>
    <row r="16" spans="2:10" ht="17.100000000000001" customHeight="1">
      <c r="B16" s="4" t="s">
        <v>16</v>
      </c>
      <c r="C16" s="6">
        <v>3593</v>
      </c>
      <c r="D16" s="10">
        <f t="shared" si="0"/>
        <v>4.1284614500746872E-2</v>
      </c>
      <c r="E16" s="10">
        <f t="shared" si="3"/>
        <v>0.86364472021142125</v>
      </c>
      <c r="F16" s="11">
        <v>624.58980462</v>
      </c>
      <c r="G16" s="10">
        <f t="shared" si="1"/>
        <v>3.9654185365903899E-2</v>
      </c>
      <c r="H16" s="12">
        <f t="shared" si="4"/>
        <v>0.67315696088530552</v>
      </c>
      <c r="I16" s="14">
        <f t="shared" si="2"/>
        <v>173835.1808015586</v>
      </c>
    </row>
    <row r="17" spans="2:9" ht="17.100000000000001" customHeight="1">
      <c r="B17" s="21" t="s">
        <v>17</v>
      </c>
      <c r="C17" s="22">
        <v>2453</v>
      </c>
      <c r="D17" s="23">
        <f t="shared" si="0"/>
        <v>2.8185683097782376E-2</v>
      </c>
      <c r="E17" s="23">
        <f t="shared" si="3"/>
        <v>0.8918304033092036</v>
      </c>
      <c r="F17" s="24">
        <v>442.86729974999997</v>
      </c>
      <c r="G17" s="23">
        <f t="shared" si="1"/>
        <v>2.8116920684397428E-2</v>
      </c>
      <c r="H17" s="25">
        <f t="shared" si="4"/>
        <v>0.70127388156970294</v>
      </c>
      <c r="I17" s="26">
        <f t="shared" si="2"/>
        <v>180541.09243783122</v>
      </c>
    </row>
    <row r="18" spans="2:9" ht="17.100000000000001" customHeight="1">
      <c r="B18" s="4" t="s">
        <v>18</v>
      </c>
      <c r="C18" s="6">
        <v>1764</v>
      </c>
      <c r="D18" s="10">
        <f t="shared" si="0"/>
        <v>2.0268872802481904E-2</v>
      </c>
      <c r="E18" s="10">
        <f t="shared" si="3"/>
        <v>0.91209927611168551</v>
      </c>
      <c r="F18" s="11">
        <v>438.37078732999998</v>
      </c>
      <c r="G18" s="10">
        <f t="shared" si="1"/>
        <v>2.783144446354997E-2</v>
      </c>
      <c r="H18" s="12">
        <f t="shared" si="4"/>
        <v>0.72910532603325295</v>
      </c>
      <c r="I18" s="14">
        <f t="shared" si="2"/>
        <v>248509.51662698411</v>
      </c>
    </row>
    <row r="19" spans="2:9" ht="17.100000000000001" customHeight="1">
      <c r="B19" s="4" t="s">
        <v>19</v>
      </c>
      <c r="C19" s="6">
        <v>1261</v>
      </c>
      <c r="D19" s="10">
        <f t="shared" si="0"/>
        <v>1.4489256578191428E-2</v>
      </c>
      <c r="E19" s="10">
        <f t="shared" si="3"/>
        <v>0.92658853268987695</v>
      </c>
      <c r="F19" s="11">
        <v>284.15077545999998</v>
      </c>
      <c r="G19" s="10">
        <f t="shared" si="1"/>
        <v>1.8040268090529398E-2</v>
      </c>
      <c r="H19" s="12">
        <f t="shared" si="4"/>
        <v>0.74714559412378234</v>
      </c>
      <c r="I19" s="14">
        <f t="shared" si="2"/>
        <v>225337.64905630451</v>
      </c>
    </row>
    <row r="20" spans="2:9" ht="17.100000000000001" customHeight="1">
      <c r="B20" s="4" t="s">
        <v>20</v>
      </c>
      <c r="C20" s="6">
        <v>882</v>
      </c>
      <c r="D20" s="10">
        <f t="shared" si="0"/>
        <v>1.0134436401240952E-2</v>
      </c>
      <c r="E20" s="10">
        <f t="shared" si="3"/>
        <v>0.93672296909111785</v>
      </c>
      <c r="F20" s="11">
        <v>233.74894974</v>
      </c>
      <c r="G20" s="10">
        <f t="shared" si="1"/>
        <v>1.4840338592645845E-2</v>
      </c>
      <c r="H20" s="12">
        <f t="shared" si="4"/>
        <v>0.76198593271642823</v>
      </c>
      <c r="I20" s="14">
        <f t="shared" si="2"/>
        <v>265021.4849659864</v>
      </c>
    </row>
    <row r="21" spans="2:9" ht="17.100000000000001" customHeight="1">
      <c r="B21" s="4" t="s">
        <v>21</v>
      </c>
      <c r="C21" s="6">
        <v>2507</v>
      </c>
      <c r="D21" s="10">
        <f t="shared" si="0"/>
        <v>2.8806158795817535E-2</v>
      </c>
      <c r="E21" s="10">
        <f t="shared" si="3"/>
        <v>0.96552912788693535</v>
      </c>
      <c r="F21" s="11">
        <v>851.47841103999997</v>
      </c>
      <c r="G21" s="10">
        <f t="shared" si="1"/>
        <v>5.4058971979198227E-2</v>
      </c>
      <c r="H21" s="12">
        <f t="shared" si="4"/>
        <v>0.81604490469562641</v>
      </c>
      <c r="I21" s="14">
        <f t="shared" si="2"/>
        <v>339640.3713761468</v>
      </c>
    </row>
    <row r="22" spans="2:9" ht="17.100000000000001" customHeight="1">
      <c r="B22" s="21" t="s">
        <v>22</v>
      </c>
      <c r="C22" s="22">
        <v>1034</v>
      </c>
      <c r="D22" s="23">
        <f t="shared" si="0"/>
        <v>1.1880960588302883E-2</v>
      </c>
      <c r="E22" s="23">
        <f t="shared" si="3"/>
        <v>0.97741008847523825</v>
      </c>
      <c r="F22" s="24">
        <v>467.57281817000001</v>
      </c>
      <c r="G22" s="23">
        <f t="shared" si="1"/>
        <v>2.9685433650412731E-2</v>
      </c>
      <c r="H22" s="25">
        <f t="shared" si="4"/>
        <v>0.84573033834603917</v>
      </c>
      <c r="I22" s="26">
        <f t="shared" si="2"/>
        <v>452198.08333655709</v>
      </c>
    </row>
    <row r="23" spans="2:9" ht="17.100000000000001" customHeight="1">
      <c r="B23" s="4" t="s">
        <v>23</v>
      </c>
      <c r="C23" s="6">
        <v>1450</v>
      </c>
      <c r="D23" s="10">
        <f t="shared" si="0"/>
        <v>1.666092152131449E-2</v>
      </c>
      <c r="E23" s="10">
        <f t="shared" si="3"/>
        <v>0.99407100999655273</v>
      </c>
      <c r="F23" s="11">
        <v>1148.2953868900001</v>
      </c>
      <c r="G23" s="10">
        <f t="shared" si="1"/>
        <v>7.2903396420714389E-2</v>
      </c>
      <c r="H23" s="12">
        <f t="shared" si="4"/>
        <v>0.91863373476675358</v>
      </c>
      <c r="I23" s="14">
        <f t="shared" si="2"/>
        <v>791927.85302758624</v>
      </c>
    </row>
    <row r="24" spans="2:9" ht="17.100000000000001" customHeight="1">
      <c r="B24" s="4" t="s">
        <v>24</v>
      </c>
      <c r="C24" s="6">
        <v>349</v>
      </c>
      <c r="D24" s="10">
        <f t="shared" si="0"/>
        <v>4.0101114558198326E-3</v>
      </c>
      <c r="E24" s="10">
        <f t="shared" si="3"/>
        <v>0.9980811214523726</v>
      </c>
      <c r="F24" s="11">
        <v>673.72251830999994</v>
      </c>
      <c r="G24" s="10">
        <f t="shared" si="1"/>
        <v>4.2773541016255093E-2</v>
      </c>
      <c r="H24" s="12">
        <f t="shared" si="4"/>
        <v>0.96140727578300866</v>
      </c>
      <c r="I24" s="14">
        <f t="shared" si="2"/>
        <v>1930437.0152148996</v>
      </c>
    </row>
    <row r="25" spans="2:9" ht="17.100000000000001" customHeight="1">
      <c r="B25" s="4" t="s">
        <v>25</v>
      </c>
      <c r="C25" s="6">
        <v>88</v>
      </c>
      <c r="D25" s="10">
        <f t="shared" si="0"/>
        <v>1.0111455819832242E-3</v>
      </c>
      <c r="E25" s="10">
        <f t="shared" si="3"/>
        <v>0.99909226703435583</v>
      </c>
      <c r="F25" s="11">
        <v>298.12893394000002</v>
      </c>
      <c r="G25" s="10">
        <f t="shared" si="1"/>
        <v>1.892771851533602E-2</v>
      </c>
      <c r="H25" s="12">
        <f t="shared" si="4"/>
        <v>0.9803349942983447</v>
      </c>
      <c r="I25" s="14">
        <f t="shared" si="2"/>
        <v>3387828.7947727274</v>
      </c>
    </row>
    <row r="26" spans="2:9" ht="17.100000000000001" customHeight="1">
      <c r="B26" s="4" t="s">
        <v>26</v>
      </c>
      <c r="C26" s="6">
        <v>23</v>
      </c>
      <c r="D26" s="10">
        <f t="shared" si="0"/>
        <v>2.6427668620016085E-4</v>
      </c>
      <c r="E26" s="10">
        <f t="shared" si="3"/>
        <v>0.99935654372055605</v>
      </c>
      <c r="F26" s="11">
        <v>49.215317140000003</v>
      </c>
      <c r="G26" s="10">
        <f t="shared" si="1"/>
        <v>3.1246000083185086E-3</v>
      </c>
      <c r="H26" s="12">
        <f t="shared" si="4"/>
        <v>0.98345959430666319</v>
      </c>
      <c r="I26" s="14">
        <f t="shared" si="2"/>
        <v>2139796.3973913044</v>
      </c>
    </row>
    <row r="27" spans="2:9" ht="17.100000000000001" customHeight="1" thickBot="1">
      <c r="B27" s="5" t="s">
        <v>27</v>
      </c>
      <c r="C27" s="7">
        <v>56</v>
      </c>
      <c r="D27" s="10">
        <f t="shared" si="0"/>
        <v>6.4345627944386989E-4</v>
      </c>
      <c r="E27" s="10">
        <f t="shared" si="3"/>
        <v>0.99999999999999989</v>
      </c>
      <c r="F27" s="15">
        <v>260.52656648999999</v>
      </c>
      <c r="G27" s="10">
        <f t="shared" si="1"/>
        <v>1.6540405693337087E-2</v>
      </c>
      <c r="H27" s="12">
        <f t="shared" si="4"/>
        <v>1.0000000000000002</v>
      </c>
      <c r="I27" s="14">
        <f t="shared" si="2"/>
        <v>4652260.1158928564</v>
      </c>
    </row>
    <row r="28" spans="2:9" ht="17.100000000000001" customHeight="1" thickTop="1" thickBot="1">
      <c r="B28" s="9" t="s">
        <v>2</v>
      </c>
      <c r="C28" s="8">
        <v>87030</v>
      </c>
      <c r="D28" s="16">
        <f>C28/$C$28</f>
        <v>1</v>
      </c>
      <c r="E28" s="17"/>
      <c r="F28" s="18">
        <v>15750.917560319996</v>
      </c>
      <c r="G28" s="16">
        <f>F28/F$28</f>
        <v>1</v>
      </c>
      <c r="H28" s="19"/>
      <c r="I28" s="20">
        <f t="shared" si="2"/>
        <v>180982.62162840395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2016-10-24T08:52:37Z</dcterms:modified>
</cp:coreProperties>
</file>