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850" tabRatio="711"/>
  </bookViews>
  <sheets>
    <sheet name="A.IX" sheetId="70" r:id="rId1"/>
  </sheets>
  <definedNames>
    <definedName name="_xlnm.Print_Area" localSheetId="0">A.IX!$B$2:$I$28</definedName>
  </definedNames>
  <calcPr calcId="145621"/>
</workbook>
</file>

<file path=xl/calcChain.xml><?xml version="1.0" encoding="utf-8"?>
<calcChain xmlns="http://schemas.openxmlformats.org/spreadsheetml/2006/main">
  <c r="G8" i="70" l="1"/>
  <c r="H8" i="70" s="1"/>
  <c r="G9" i="70"/>
  <c r="D8" i="70"/>
  <c r="E8" i="70" s="1"/>
  <c r="D9" i="70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I8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H9" i="70" l="1"/>
  <c r="H10" i="70" s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  <c r="E9" i="70"/>
  <c r="E10" i="70" s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<sst xmlns="http://schemas.openxmlformats.org/spreadsheetml/2006/main" count="34" uniqueCount="32">
  <si>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</si>
  <si>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</si>
  <si>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</si>
  <si>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</si>
  <si>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</si>
  <si>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</si>
  <si>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</si>
  <si>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</si>
  <si>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</si>
  <si>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</si>
  <si>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</si>
  <si>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</si>
  <si>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</si>
  <si>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</si>
  <si>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</si>
  <si>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</si>
  <si>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</si>
  <si>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</si>
  <si>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</si>
  <si>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</si>
  <si>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</si>
  <si>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</si>
  <si>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</si>
  <si>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</si>
  <si>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</si>
  <si>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</si>
  <si>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</si>
  <si>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</si>
  <si>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A.IX. AJUSTE DE LA CUOTA ÍNTEGRA POR EL LÍMITE CONJUNTO CON EL IRPF </t>
  </si>
  <si>
    <t>Tramos de base imponible</t>
  </si>
  <si>
    <t>Cuantía media            (euros)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</si>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</sst>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19" xfId="0" applyNumberFormat="1" applyFont="1" applyFill="1" applyBorder="1" applyAlignment="1" applyProtection="1">
      <alignment horizontal="right" vertical="center" indent="1"/>
    </xf>
    <xf numFmtId="10" fontId="6" fillId="3" borderId="20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3" fontId="6" fillId="2" borderId="22" xfId="0" applyNumberFormat="1" applyFont="1" applyFill="1" applyBorder="1" applyAlignment="1" applyProtection="1">
      <alignment horizontal="right" vertical="center" indent="1"/>
    </xf>
    <xf numFmtId="0" fontId="6" fillId="0" borderId="35" xfId="0" applyFont="1" applyFill="1" applyBorder="1" applyAlignment="1" applyProtection="1">
      <alignment horizontal="center" vertical="center"/>
    </xf>
    <xf numFmtId="3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3" fontId="5" fillId="0" borderId="39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28" xfId="0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 applyProtection="1">
      <alignment horizontal="center" vertical="center" wrapText="1"/>
    </xf>
    <xf numFmtId="0" fontId="6" fillId="6" borderId="30" xfId="0" applyFont="1" applyFill="1" applyBorder="1" applyAlignment="1" applyProtection="1">
      <alignment horizontal="center" vertical="center" wrapText="1"/>
    </xf>
    <xf numFmtId="0" fontId="6" fillId="6" borderId="26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7" fillId="5" borderId="40" xfId="0" applyFont="1" applyFill="1" applyBorder="1" applyAlignment="1" applyProtection="1">
      <alignment horizontal="center" vertical="center"/>
    </xf>
    <xf numFmtId="0" fontId="7" fillId="5" borderId="41" xfId="0" applyFont="1" applyFill="1" applyBorder="1" applyAlignment="1" applyProtection="1">
      <alignment horizontal="center" vertical="center"/>
    </xf>
    <xf numFmtId="0" fontId="7" fillId="5" borderId="42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7" fillId="5" borderId="24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G11" sqref="G11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9" t="s">
        <v>31</v>
      </c>
      <c r="C2" s="30"/>
      <c r="D2" s="30"/>
      <c r="E2" s="30"/>
      <c r="F2" s="30"/>
      <c r="G2" s="30"/>
      <c r="H2" s="30"/>
      <c r="I2" s="31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10" ht="19.5" customHeight="1" thickTop="1">
      <c r="B5" s="35" t="s">
        <v>29</v>
      </c>
      <c r="C5" s="48" t="s">
        <v>4</v>
      </c>
      <c r="D5" s="49"/>
      <c r="E5" s="50"/>
      <c r="F5" s="37" t="s">
        <v>0</v>
      </c>
      <c r="G5" s="38"/>
      <c r="H5" s="39"/>
      <c r="I5" s="51" t="s">
        <v>30</v>
      </c>
    </row>
    <row r="6" spans="2:10" ht="17.100000000000001" customHeight="1">
      <c r="B6" s="36"/>
      <c r="C6" s="40" t="s">
        <v>1</v>
      </c>
      <c r="D6" s="42" t="s">
        <v>5</v>
      </c>
      <c r="E6" s="42" t="s">
        <v>6</v>
      </c>
      <c r="F6" s="44" t="s">
        <v>7</v>
      </c>
      <c r="G6" s="42" t="s">
        <v>5</v>
      </c>
      <c r="H6" s="46" t="s">
        <v>6</v>
      </c>
      <c r="I6" s="52"/>
    </row>
    <row r="7" spans="2:10" ht="17.100000000000001" customHeight="1">
      <c r="B7" s="28" t="s">
        <v>3</v>
      </c>
      <c r="C7" s="41"/>
      <c r="D7" s="43"/>
      <c r="E7" s="43"/>
      <c r="F7" s="45"/>
      <c r="G7" s="43"/>
      <c r="H7" s="47"/>
      <c r="I7" s="53"/>
    </row>
    <row r="8" spans="2:10" ht="17.100000000000001" customHeight="1">
      <c r="B8" s="3" t="s">
        <v>8</v>
      </c>
      <c r="C8" s="6">
        <v>155</v>
      </c>
      <c r="D8" s="10">
        <f t="shared" ref="D8:D27" si="0">C8/C$28</f>
        <v>7.8195943900716373E-3</v>
      </c>
      <c r="E8" s="10">
        <f>D8</f>
        <v>7.8195943900716373E-3</v>
      </c>
      <c r="F8" s="11">
        <v>2.2756800000000244E-2</v>
      </c>
      <c r="G8" s="10">
        <f t="shared" ref="G8:G27" si="1">F8/F$28</f>
        <v>1.69754629517953E-5</v>
      </c>
      <c r="H8" s="12">
        <f>G8</f>
        <v>1.69754629517953E-5</v>
      </c>
      <c r="I8" s="13">
        <f>F8*10^6/C8</f>
        <v>146.81806451613059</v>
      </c>
    </row>
    <row r="9" spans="2:10" ht="17.100000000000001" customHeight="1">
      <c r="B9" s="4" t="s">
        <v>9</v>
      </c>
      <c r="C9" s="6">
        <v>164</v>
      </c>
      <c r="D9" s="10">
        <f t="shared" si="0"/>
        <v>8.2736353546564428E-3</v>
      </c>
      <c r="E9" s="10">
        <f>E8+D9</f>
        <v>1.6093229744728078E-2</v>
      </c>
      <c r="F9" s="11">
        <v>4.325961000000067E-2</v>
      </c>
      <c r="G9" s="10">
        <f t="shared" si="1"/>
        <v>3.2269559290590809E-5</v>
      </c>
      <c r="H9" s="12">
        <f>H8+G9</f>
        <v>4.9245022242386108E-5</v>
      </c>
      <c r="I9" s="14">
        <f t="shared" ref="I9:I28" si="2">F9*10^6/C9</f>
        <v>263.77810975610163</v>
      </c>
    </row>
    <row r="10" spans="2:10" ht="17.100000000000001" customHeight="1">
      <c r="B10" s="4" t="s">
        <v>10</v>
      </c>
      <c r="C10" s="6">
        <v>194</v>
      </c>
      <c r="D10" s="10">
        <f t="shared" si="0"/>
        <v>9.7871052366057913E-3</v>
      </c>
      <c r="E10" s="10">
        <f>E9+D10</f>
        <v>2.588033498133387E-2</v>
      </c>
      <c r="F10" s="11">
        <v>8.0764140000001206E-2</v>
      </c>
      <c r="G10" s="10">
        <f t="shared" si="1"/>
        <v>6.0246109576197642E-5</v>
      </c>
      <c r="H10" s="12">
        <f>H9+G10</f>
        <v>1.0949113181858374E-4</v>
      </c>
      <c r="I10" s="14">
        <f t="shared" si="2"/>
        <v>416.3100000000062</v>
      </c>
    </row>
    <row r="11" spans="2:10" ht="17.100000000000001" customHeight="1">
      <c r="B11" s="4" t="s">
        <v>11</v>
      </c>
      <c r="C11" s="6">
        <v>201</v>
      </c>
      <c r="D11" s="10">
        <f t="shared" si="0"/>
        <v>1.014024820906064E-2</v>
      </c>
      <c r="E11" s="10">
        <f t="shared" ref="E11:E27" si="3">E10+D11</f>
        <v>3.6020583190394508E-2</v>
      </c>
      <c r="F11" s="11">
        <v>0.12709851999999877</v>
      </c>
      <c r="G11" s="10">
        <f t="shared" si="1"/>
        <v>9.4809297330379047E-5</v>
      </c>
      <c r="H11" s="12">
        <f t="shared" ref="H11:H27" si="4">H10+G11</f>
        <v>2.0430042914896279E-4</v>
      </c>
      <c r="I11" s="14">
        <f t="shared" si="2"/>
        <v>632.33094527362573</v>
      </c>
    </row>
    <row r="12" spans="2:10" ht="17.100000000000001" customHeight="1">
      <c r="B12" s="21" t="s">
        <v>12</v>
      </c>
      <c r="C12" s="22">
        <v>495</v>
      </c>
      <c r="D12" s="23">
        <f t="shared" si="0"/>
        <v>2.4972253052164262E-2</v>
      </c>
      <c r="E12" s="23">
        <f t="shared" si="3"/>
        <v>6.0992836242558773E-2</v>
      </c>
      <c r="F12" s="24">
        <v>0.55216121999999501</v>
      </c>
      <c r="G12" s="23">
        <f t="shared" si="1"/>
        <v>4.1188534123988912E-4</v>
      </c>
      <c r="H12" s="25">
        <f t="shared" si="4"/>
        <v>6.1618577038885188E-4</v>
      </c>
      <c r="I12" s="26">
        <f t="shared" si="2"/>
        <v>1115.477212121202</v>
      </c>
    </row>
    <row r="13" spans="2:10" ht="17.100000000000001" customHeight="1">
      <c r="B13" s="4" t="s">
        <v>13</v>
      </c>
      <c r="C13" s="6">
        <v>578</v>
      </c>
      <c r="D13" s="10">
        <f t="shared" si="0"/>
        <v>2.9159519725557463E-2</v>
      </c>
      <c r="E13" s="10">
        <f t="shared" si="3"/>
        <v>9.0152355968116243E-2</v>
      </c>
      <c r="F13" s="11">
        <v>1.0467043199999964</v>
      </c>
      <c r="G13" s="10">
        <f t="shared" si="1"/>
        <v>7.8079037499313784E-4</v>
      </c>
      <c r="H13" s="12">
        <f t="shared" si="4"/>
        <v>1.3969761453819897E-3</v>
      </c>
      <c r="I13" s="14">
        <f t="shared" si="2"/>
        <v>1810.9071280276753</v>
      </c>
    </row>
    <row r="14" spans="2:10" ht="17.100000000000001" customHeight="1">
      <c r="B14" s="4" t="s">
        <v>14</v>
      </c>
      <c r="C14" s="6">
        <v>1476</v>
      </c>
      <c r="D14" s="10">
        <f t="shared" si="0"/>
        <v>7.4462718191907987E-2</v>
      </c>
      <c r="E14" s="10">
        <f t="shared" si="3"/>
        <v>0.16461507416002424</v>
      </c>
      <c r="F14" s="11">
        <v>4.7822177400000072</v>
      </c>
      <c r="G14" s="10">
        <f t="shared" si="1"/>
        <v>3.5673012054764949E-3</v>
      </c>
      <c r="H14" s="12">
        <f t="shared" si="4"/>
        <v>4.9642773508584842E-3</v>
      </c>
      <c r="I14" s="14">
        <f t="shared" si="2"/>
        <v>3239.9849186991923</v>
      </c>
    </row>
    <row r="15" spans="2:10" ht="17.100000000000001" customHeight="1">
      <c r="B15" s="4" t="s">
        <v>15</v>
      </c>
      <c r="C15" s="6">
        <v>1933</v>
      </c>
      <c r="D15" s="10">
        <f t="shared" si="0"/>
        <v>9.7517909393603067E-2</v>
      </c>
      <c r="E15" s="10">
        <f t="shared" si="3"/>
        <v>0.2621329835536273</v>
      </c>
      <c r="F15" s="11">
        <v>10.23385276999997</v>
      </c>
      <c r="G15" s="10">
        <f t="shared" si="1"/>
        <v>7.6339550618391133E-3</v>
      </c>
      <c r="H15" s="12">
        <f t="shared" si="4"/>
        <v>1.2598232412697597E-2</v>
      </c>
      <c r="I15" s="14">
        <f t="shared" si="2"/>
        <v>5294.2849301603565</v>
      </c>
    </row>
    <row r="16" spans="2:10" ht="17.100000000000001" customHeight="1">
      <c r="B16" s="4" t="s">
        <v>16</v>
      </c>
      <c r="C16" s="6">
        <v>2044</v>
      </c>
      <c r="D16" s="10">
        <f t="shared" si="0"/>
        <v>0.10311774795681566</v>
      </c>
      <c r="E16" s="10">
        <f t="shared" si="3"/>
        <v>0.36525073151044296</v>
      </c>
      <c r="F16" s="11">
        <v>15.948331999999994</v>
      </c>
      <c r="G16" s="10">
        <f t="shared" si="1"/>
        <v>1.1896677872500898E-2</v>
      </c>
      <c r="H16" s="12">
        <f t="shared" si="4"/>
        <v>2.4494910285198495E-2</v>
      </c>
      <c r="I16" s="14">
        <f t="shared" si="2"/>
        <v>7802.5107632093905</v>
      </c>
    </row>
    <row r="17" spans="2:9" ht="17.100000000000001" customHeight="1">
      <c r="B17" s="21" t="s">
        <v>17</v>
      </c>
      <c r="C17" s="22">
        <v>1862</v>
      </c>
      <c r="D17" s="23">
        <f t="shared" si="0"/>
        <v>9.3936030672989612E-2</v>
      </c>
      <c r="E17" s="23">
        <f t="shared" si="3"/>
        <v>0.45918676218343257</v>
      </c>
      <c r="F17" s="24">
        <v>21.083398180000017</v>
      </c>
      <c r="G17" s="23">
        <f t="shared" si="1"/>
        <v>1.5727186805813424E-2</v>
      </c>
      <c r="H17" s="25">
        <f t="shared" si="4"/>
        <v>4.0222097091011919E-2</v>
      </c>
      <c r="I17" s="26">
        <f t="shared" si="2"/>
        <v>11322.985059076273</v>
      </c>
    </row>
    <row r="18" spans="2:9" ht="17.100000000000001" customHeight="1">
      <c r="B18" s="4" t="s">
        <v>18</v>
      </c>
      <c r="C18" s="6">
        <v>1697</v>
      </c>
      <c r="D18" s="10">
        <f t="shared" si="0"/>
        <v>8.5611946322268193E-2</v>
      </c>
      <c r="E18" s="10">
        <f t="shared" si="3"/>
        <v>0.54479870850570078</v>
      </c>
      <c r="F18" s="11">
        <v>26.600292019999998</v>
      </c>
      <c r="G18" s="10">
        <f t="shared" si="1"/>
        <v>1.9842520551766562E-2</v>
      </c>
      <c r="H18" s="12">
        <f t="shared" si="4"/>
        <v>6.0064617642778484E-2</v>
      </c>
      <c r="I18" s="14">
        <f t="shared" si="2"/>
        <v>15674.892174425457</v>
      </c>
    </row>
    <row r="19" spans="2:9" ht="17.100000000000001" customHeight="1">
      <c r="B19" s="4" t="s">
        <v>19</v>
      </c>
      <c r="C19" s="6">
        <v>1353</v>
      </c>
      <c r="D19" s="10">
        <f t="shared" si="0"/>
        <v>6.8257491675915646E-2</v>
      </c>
      <c r="E19" s="10">
        <f t="shared" si="3"/>
        <v>0.61305620018161644</v>
      </c>
      <c r="F19" s="11">
        <v>28.779335809999992</v>
      </c>
      <c r="G19" s="10">
        <f t="shared" si="1"/>
        <v>2.1467980947230077E-2</v>
      </c>
      <c r="H19" s="12">
        <f t="shared" si="4"/>
        <v>8.1532598590008554E-2</v>
      </c>
      <c r="I19" s="14">
        <f t="shared" si="2"/>
        <v>21270.758174427192</v>
      </c>
    </row>
    <row r="20" spans="2:9" ht="17.100000000000001" customHeight="1">
      <c r="B20" s="4" t="s">
        <v>20</v>
      </c>
      <c r="C20" s="6">
        <v>1083</v>
      </c>
      <c r="D20" s="10">
        <f t="shared" si="0"/>
        <v>5.4636262738371508E-2</v>
      </c>
      <c r="E20" s="10">
        <f t="shared" si="3"/>
        <v>0.66769246291998796</v>
      </c>
      <c r="F20" s="11">
        <v>29.712630650000008</v>
      </c>
      <c r="G20" s="10">
        <f t="shared" si="1"/>
        <v>2.2164173381118927E-2</v>
      </c>
      <c r="H20" s="12">
        <f t="shared" si="4"/>
        <v>0.10369677197112748</v>
      </c>
      <c r="I20" s="14">
        <f t="shared" si="2"/>
        <v>27435.485364727618</v>
      </c>
    </row>
    <row r="21" spans="2:9" ht="17.100000000000001" customHeight="1">
      <c r="B21" s="4" t="s">
        <v>21</v>
      </c>
      <c r="C21" s="6">
        <v>2970</v>
      </c>
      <c r="D21" s="10">
        <f t="shared" si="0"/>
        <v>0.14983351831298558</v>
      </c>
      <c r="E21" s="10">
        <f t="shared" si="3"/>
        <v>0.8175259812329736</v>
      </c>
      <c r="F21" s="11">
        <v>133.6127085</v>
      </c>
      <c r="G21" s="10">
        <f t="shared" si="1"/>
        <v>9.9668564254673353E-2</v>
      </c>
      <c r="H21" s="12">
        <f t="shared" si="4"/>
        <v>0.20336533622580083</v>
      </c>
      <c r="I21" s="14">
        <f t="shared" si="2"/>
        <v>44987.443939393939</v>
      </c>
    </row>
    <row r="22" spans="2:9" ht="17.100000000000001" customHeight="1">
      <c r="B22" s="21" t="s">
        <v>22</v>
      </c>
      <c r="C22" s="22">
        <v>1283</v>
      </c>
      <c r="D22" s="23">
        <f t="shared" si="0"/>
        <v>6.4726061951367167E-2</v>
      </c>
      <c r="E22" s="23">
        <f t="shared" si="3"/>
        <v>0.88225204318434081</v>
      </c>
      <c r="F22" s="24">
        <v>107.38375361999998</v>
      </c>
      <c r="G22" s="23">
        <f t="shared" si="1"/>
        <v>8.0103043099249649E-2</v>
      </c>
      <c r="H22" s="25">
        <f t="shared" si="4"/>
        <v>0.28346837932505048</v>
      </c>
      <c r="I22" s="26">
        <f t="shared" si="2"/>
        <v>83697.391753702235</v>
      </c>
    </row>
    <row r="23" spans="2:9" ht="17.100000000000001" customHeight="1">
      <c r="B23" s="4" t="s">
        <v>23</v>
      </c>
      <c r="C23" s="6">
        <v>1740</v>
      </c>
      <c r="D23" s="10">
        <f t="shared" si="0"/>
        <v>8.7781253153062261E-2</v>
      </c>
      <c r="E23" s="10">
        <f t="shared" si="3"/>
        <v>0.97003329633740309</v>
      </c>
      <c r="F23" s="11">
        <v>344.32230605000001</v>
      </c>
      <c r="G23" s="10">
        <f t="shared" si="1"/>
        <v>0.25684764772852225</v>
      </c>
      <c r="H23" s="12">
        <f t="shared" si="4"/>
        <v>0.54031602705357273</v>
      </c>
      <c r="I23" s="14">
        <f t="shared" si="2"/>
        <v>197886.38278735633</v>
      </c>
    </row>
    <row r="24" spans="2:9" ht="17.100000000000001" customHeight="1">
      <c r="B24" s="4" t="s">
        <v>24</v>
      </c>
      <c r="C24" s="6">
        <v>408</v>
      </c>
      <c r="D24" s="10">
        <f t="shared" si="0"/>
        <v>2.0583190394511151E-2</v>
      </c>
      <c r="E24" s="10">
        <f t="shared" si="3"/>
        <v>0.99061648673191427</v>
      </c>
      <c r="F24" s="11">
        <v>229.11238874</v>
      </c>
      <c r="G24" s="10">
        <f t="shared" si="1"/>
        <v>0.17090666819821551</v>
      </c>
      <c r="H24" s="12">
        <f t="shared" si="4"/>
        <v>0.71122269525178827</v>
      </c>
      <c r="I24" s="14">
        <f t="shared" si="2"/>
        <v>561549.97240196075</v>
      </c>
    </row>
    <row r="25" spans="2:9" ht="17.100000000000001" customHeight="1">
      <c r="B25" s="4" t="s">
        <v>25</v>
      </c>
      <c r="C25" s="6">
        <v>95</v>
      </c>
      <c r="D25" s="10">
        <f t="shared" si="0"/>
        <v>4.7926546261729394E-3</v>
      </c>
      <c r="E25" s="10">
        <f t="shared" si="3"/>
        <v>0.99540914135808722</v>
      </c>
      <c r="F25" s="11">
        <v>105.98362793999999</v>
      </c>
      <c r="G25" s="10">
        <f t="shared" si="1"/>
        <v>7.9058617626041786E-2</v>
      </c>
      <c r="H25" s="12">
        <f t="shared" si="4"/>
        <v>0.7902813128778301</v>
      </c>
      <c r="I25" s="14">
        <f t="shared" si="2"/>
        <v>1115617.1362105263</v>
      </c>
    </row>
    <row r="26" spans="2:9" ht="17.100000000000001" customHeight="1">
      <c r="B26" s="4" t="s">
        <v>26</v>
      </c>
      <c r="C26" s="6">
        <v>34</v>
      </c>
      <c r="D26" s="10">
        <f t="shared" si="0"/>
        <v>1.7152658662092624E-3</v>
      </c>
      <c r="E26" s="10">
        <f t="shared" si="3"/>
        <v>0.99712440722429652</v>
      </c>
      <c r="F26" s="11">
        <v>53.704560170000001</v>
      </c>
      <c r="G26" s="10">
        <f t="shared" si="1"/>
        <v>4.0060982717617884E-2</v>
      </c>
      <c r="H26" s="12">
        <f t="shared" si="4"/>
        <v>0.83034229559544803</v>
      </c>
      <c r="I26" s="14">
        <f t="shared" si="2"/>
        <v>1579545.8873529413</v>
      </c>
    </row>
    <row r="27" spans="2:9" ht="17.100000000000001" customHeight="1" thickBot="1">
      <c r="B27" s="5" t="s">
        <v>27</v>
      </c>
      <c r="C27" s="7">
        <v>57</v>
      </c>
      <c r="D27" s="10">
        <f t="shared" si="0"/>
        <v>2.8755927757037635E-3</v>
      </c>
      <c r="E27" s="10">
        <f t="shared" si="3"/>
        <v>1.0000000000000002</v>
      </c>
      <c r="F27" s="15">
        <v>227.43806508</v>
      </c>
      <c r="G27" s="10">
        <f t="shared" si="1"/>
        <v>0.16965770440455191</v>
      </c>
      <c r="H27" s="12">
        <f t="shared" si="4"/>
        <v>1</v>
      </c>
      <c r="I27" s="14">
        <f t="shared" si="2"/>
        <v>3990141.4926315793</v>
      </c>
    </row>
    <row r="28" spans="2:9" ht="17.100000000000001" customHeight="1" thickTop="1" thickBot="1">
      <c r="B28" s="9" t="s">
        <v>2</v>
      </c>
      <c r="C28" s="8">
        <v>19822</v>
      </c>
      <c r="D28" s="16">
        <f>C28/C$28</f>
        <v>1</v>
      </c>
      <c r="E28" s="17"/>
      <c r="F28" s="18">
        <v>1340.5702138800002</v>
      </c>
      <c r="G28" s="16">
        <f>F28/F$28</f>
        <v>1</v>
      </c>
      <c r="H28" s="19"/>
      <c r="I28" s="20">
        <f t="shared" si="2"/>
        <v>67630.421444859254</v>
      </c>
    </row>
    <row r="29" spans="2:9" ht="15.95" customHeight="1" thickTop="1">
      <c r="C29" s="2"/>
    </row>
  </sheetData>
  <mergeCells count="12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C5:E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A.IX</vt:lpstr>
      <vt:lpstr>A.IX!Área_de_impresión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2016-10-24T09:56:56Z</dcterms:modified>
</cp:coreProperties>
</file>