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90" windowWidth="19230" windowHeight="4920" tabRatio="711"/>
  </bookViews>
  <sheets>
    <sheet name="A.V" sheetId="67" r:id="rId1"/>
  </sheets>
  <definedNames>
    <definedName name="_xlnm.Print_Area" localSheetId="0">A.V!$B$2:$I$28</definedName>
  </definedNames>
  <calcPr calcId="145621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<sst xmlns="http://schemas.openxmlformats.org/spreadsheetml/2006/main" count="34" uniqueCount="32">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</sst>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16" zoomScale="75" zoomScaleNormal="75" workbookViewId="0">
      <selection activeCell="K10" sqref="K10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26728</v>
      </c>
      <c r="D8" s="10">
        <f>C8/C$28</f>
        <v>0.14761794302504114</v>
      </c>
      <c r="E8" s="10">
        <f>D8</f>
        <v>0.14761794302504114</v>
      </c>
      <c r="F8" s="11">
        <v>14059.38278539</v>
      </c>
      <c r="G8" s="10">
        <f>F8/F$28</f>
        <v>4.1475926006039034E-2</v>
      </c>
      <c r="H8" s="12">
        <f>G8</f>
        <v>4.1475926006039034E-2</v>
      </c>
      <c r="I8" s="13">
        <f>F8*10^6/C8</f>
        <v>526017.01531689614</v>
      </c>
    </row>
    <row r="9" spans="2:10" ht="17.100000000000001" customHeight="1">
      <c r="B9" s="4" t="s">
        <v>9</v>
      </c>
      <c r="C9" s="6">
        <v>18334</v>
      </c>
      <c r="D9" s="10">
        <f t="shared" ref="D9:D27" si="0">C9/C$28</f>
        <v>0.10125813257337266</v>
      </c>
      <c r="E9" s="10">
        <f>E8+D9</f>
        <v>0.24887607559841379</v>
      </c>
      <c r="F9" s="11">
        <v>13762.27213677</v>
      </c>
      <c r="G9" s="10">
        <f t="shared" ref="G9:G27" si="1">F9/F$28</f>
        <v>4.0599433811049156E-2</v>
      </c>
      <c r="H9" s="12">
        <f>H8+G9</f>
        <v>8.2075359817088189E-2</v>
      </c>
      <c r="I9" s="14">
        <f t="shared" ref="I9:I28" si="2">F9*10^6/C9</f>
        <v>750642.09320224717</v>
      </c>
    </row>
    <row r="10" spans="2:10" ht="17.100000000000001" customHeight="1">
      <c r="B10" s="4" t="s">
        <v>10</v>
      </c>
      <c r="C10" s="6">
        <v>17545</v>
      </c>
      <c r="D10" s="10">
        <f t="shared" si="0"/>
        <v>9.690050921783698E-2</v>
      </c>
      <c r="E10" s="10">
        <f t="shared" ref="E10:E27" si="3">E9+D10</f>
        <v>0.34577658481625079</v>
      </c>
      <c r="F10" s="11">
        <v>14900.300976209999</v>
      </c>
      <c r="G10" s="10">
        <f t="shared" si="1"/>
        <v>4.3956679335824339E-2</v>
      </c>
      <c r="H10" s="12">
        <f t="shared" ref="H10:H27" si="4">H9+G10</f>
        <v>0.12603203915291253</v>
      </c>
      <c r="I10" s="14">
        <f t="shared" si="2"/>
        <v>849261.95361698489</v>
      </c>
    </row>
    <row r="11" spans="2:10" ht="17.100000000000001" customHeight="1">
      <c r="B11" s="4" t="s">
        <v>11</v>
      </c>
      <c r="C11" s="6">
        <v>15149</v>
      </c>
      <c r="D11" s="10">
        <f t="shared" si="0"/>
        <v>8.3667473020291386E-2</v>
      </c>
      <c r="E11" s="10">
        <f t="shared" si="3"/>
        <v>0.42944405783654216</v>
      </c>
      <c r="F11" s="11">
        <v>14376.279698479999</v>
      </c>
      <c r="G11" s="10">
        <f t="shared" si="1"/>
        <v>4.2410788732198057E-2</v>
      </c>
      <c r="H11" s="12">
        <f t="shared" si="4"/>
        <v>0.16844282788511059</v>
      </c>
      <c r="I11" s="14">
        <f t="shared" si="2"/>
        <v>948991.99277047988</v>
      </c>
    </row>
    <row r="12" spans="2:10" ht="17.100000000000001" customHeight="1">
      <c r="B12" s="21" t="s">
        <v>12</v>
      </c>
      <c r="C12" s="22">
        <v>28392</v>
      </c>
      <c r="D12" s="23">
        <f t="shared" si="0"/>
        <v>0.15680816515889584</v>
      </c>
      <c r="E12" s="23">
        <f t="shared" si="3"/>
        <v>0.586252222995438</v>
      </c>
      <c r="F12" s="24">
        <v>31707.444337479999</v>
      </c>
      <c r="G12" s="23">
        <f t="shared" si="1"/>
        <v>9.3538644992902625E-2</v>
      </c>
      <c r="H12" s="25">
        <f t="shared" si="4"/>
        <v>0.26198147287801321</v>
      </c>
      <c r="I12" s="26">
        <f t="shared" si="2"/>
        <v>1116773.8918526345</v>
      </c>
    </row>
    <row r="13" spans="2:10" ht="17.100000000000001" customHeight="1">
      <c r="B13" s="4" t="s">
        <v>13</v>
      </c>
      <c r="C13" s="6">
        <v>18163</v>
      </c>
      <c r="D13" s="10">
        <f t="shared" si="0"/>
        <v>0.1003137046978383</v>
      </c>
      <c r="E13" s="10">
        <f t="shared" si="3"/>
        <v>0.68656592769327629</v>
      </c>
      <c r="F13" s="11">
        <v>24797.508796189999</v>
      </c>
      <c r="G13" s="10">
        <f t="shared" si="1"/>
        <v>7.3153968112573048E-2</v>
      </c>
      <c r="H13" s="12">
        <f t="shared" si="4"/>
        <v>0.33513544099058623</v>
      </c>
      <c r="I13" s="14">
        <f t="shared" si="2"/>
        <v>1365276.0444965039</v>
      </c>
    </row>
    <row r="14" spans="2:10" ht="17.100000000000001" customHeight="1">
      <c r="B14" s="4" t="s">
        <v>14</v>
      </c>
      <c r="C14" s="6">
        <v>20014</v>
      </c>
      <c r="D14" s="10">
        <f t="shared" si="0"/>
        <v>0.11053672222774519</v>
      </c>
      <c r="E14" s="10">
        <f t="shared" si="3"/>
        <v>0.79710264992102142</v>
      </c>
      <c r="F14" s="11">
        <v>34430.096576819997</v>
      </c>
      <c r="G14" s="10">
        <f t="shared" si="1"/>
        <v>0.10157061371747489</v>
      </c>
      <c r="H14" s="12">
        <f t="shared" si="4"/>
        <v>0.43670605470806112</v>
      </c>
      <c r="I14" s="14">
        <f t="shared" si="2"/>
        <v>1720300.6184081144</v>
      </c>
    </row>
    <row r="15" spans="2:10" ht="17.100000000000001" customHeight="1">
      <c r="B15" s="4" t="s">
        <v>15</v>
      </c>
      <c r="C15" s="6">
        <v>10997</v>
      </c>
      <c r="D15" s="10">
        <f t="shared" si="0"/>
        <v>6.0736101445913557E-2</v>
      </c>
      <c r="E15" s="10">
        <f t="shared" si="3"/>
        <v>0.85783875136693499</v>
      </c>
      <c r="F15" s="11">
        <v>24480.26342282</v>
      </c>
      <c r="G15" s="10">
        <f t="shared" si="1"/>
        <v>7.2218077410078935E-2</v>
      </c>
      <c r="H15" s="12">
        <f t="shared" si="4"/>
        <v>0.50892413211814003</v>
      </c>
      <c r="I15" s="14">
        <f t="shared" si="2"/>
        <v>2226085.6072401563</v>
      </c>
    </row>
    <row r="16" spans="2:10" ht="17.100000000000001" customHeight="1">
      <c r="B16" s="4" t="s">
        <v>16</v>
      </c>
      <c r="C16" s="6">
        <v>6449</v>
      </c>
      <c r="D16" s="10">
        <f t="shared" si="0"/>
        <v>3.5617633738719331E-2</v>
      </c>
      <c r="E16" s="10">
        <f t="shared" si="3"/>
        <v>0.89345638510565428</v>
      </c>
      <c r="F16" s="11">
        <v>17599.910565369999</v>
      </c>
      <c r="G16" s="10">
        <f t="shared" si="1"/>
        <v>5.1920671018414237E-2</v>
      </c>
      <c r="H16" s="12">
        <f t="shared" si="4"/>
        <v>0.56084480313655427</v>
      </c>
      <c r="I16" s="14">
        <f t="shared" si="2"/>
        <v>2729091.4196573109</v>
      </c>
    </row>
    <row r="17" spans="2:9" ht="17.100000000000001" customHeight="1">
      <c r="B17" s="21" t="s">
        <v>17</v>
      </c>
      <c r="C17" s="22">
        <v>4238</v>
      </c>
      <c r="D17" s="23">
        <f t="shared" si="0"/>
        <v>2.3406346997161192E-2</v>
      </c>
      <c r="E17" s="23">
        <f t="shared" si="3"/>
        <v>0.91686273210281544</v>
      </c>
      <c r="F17" s="24">
        <v>13707.336803040002</v>
      </c>
      <c r="G17" s="23">
        <f t="shared" si="1"/>
        <v>4.0437371658557639E-2</v>
      </c>
      <c r="H17" s="25">
        <f t="shared" si="4"/>
        <v>0.60128217479511192</v>
      </c>
      <c r="I17" s="26">
        <f t="shared" si="2"/>
        <v>3234388.1083152434</v>
      </c>
    </row>
    <row r="18" spans="2:9" ht="17.100000000000001" customHeight="1">
      <c r="B18" s="4" t="s">
        <v>18</v>
      </c>
      <c r="C18" s="6">
        <v>2958</v>
      </c>
      <c r="D18" s="10">
        <f t="shared" si="0"/>
        <v>1.6336945355734499E-2</v>
      </c>
      <c r="E18" s="10">
        <f t="shared" si="3"/>
        <v>0.93319967745854993</v>
      </c>
      <c r="F18" s="11">
        <v>11055.94924009</v>
      </c>
      <c r="G18" s="10">
        <f t="shared" si="1"/>
        <v>3.2615637514685977E-2</v>
      </c>
      <c r="H18" s="12">
        <f t="shared" si="4"/>
        <v>0.63389781230979791</v>
      </c>
      <c r="I18" s="14">
        <f t="shared" si="2"/>
        <v>3737643.4212609874</v>
      </c>
    </row>
    <row r="19" spans="2:9" ht="17.100000000000001" customHeight="1">
      <c r="B19" s="4" t="s">
        <v>19</v>
      </c>
      <c r="C19" s="6">
        <v>2137</v>
      </c>
      <c r="D19" s="10">
        <f t="shared" si="0"/>
        <v>1.1802586959163159E-2</v>
      </c>
      <c r="E19" s="10">
        <f t="shared" si="3"/>
        <v>0.94500226441771307</v>
      </c>
      <c r="F19" s="11">
        <v>9053.9403242799999</v>
      </c>
      <c r="G19" s="10">
        <f t="shared" si="1"/>
        <v>2.6709604872779881E-2</v>
      </c>
      <c r="H19" s="12">
        <f t="shared" si="4"/>
        <v>0.66060741718257776</v>
      </c>
      <c r="I19" s="14">
        <f t="shared" si="2"/>
        <v>4236752.6084604589</v>
      </c>
    </row>
    <row r="20" spans="2:9" ht="17.100000000000001" customHeight="1">
      <c r="B20" s="4" t="s">
        <v>20</v>
      </c>
      <c r="C20" s="6">
        <v>1540</v>
      </c>
      <c r="D20" s="10">
        <f t="shared" si="0"/>
        <v>8.5053738498414907E-3</v>
      </c>
      <c r="E20" s="10">
        <f t="shared" si="3"/>
        <v>0.95350763826755458</v>
      </c>
      <c r="F20" s="11">
        <v>7303.0925064399999</v>
      </c>
      <c r="G20" s="10">
        <f t="shared" si="1"/>
        <v>2.1544510810754001E-2</v>
      </c>
      <c r="H20" s="12">
        <f t="shared" si="4"/>
        <v>0.6821519279933318</v>
      </c>
      <c r="I20" s="14">
        <f t="shared" si="2"/>
        <v>4742267.8613246754</v>
      </c>
    </row>
    <row r="21" spans="2:9" ht="17.100000000000001" customHeight="1">
      <c r="B21" s="4" t="s">
        <v>21</v>
      </c>
      <c r="C21" s="6">
        <v>4012</v>
      </c>
      <c r="D21" s="10">
        <f t="shared" si="0"/>
        <v>2.2158155769846793E-2</v>
      </c>
      <c r="E21" s="10">
        <f t="shared" si="3"/>
        <v>0.97566579403740139</v>
      </c>
      <c r="F21" s="11">
        <v>24250.864559419999</v>
      </c>
      <c r="G21" s="10">
        <f t="shared" si="1"/>
        <v>7.1541338578120034E-2</v>
      </c>
      <c r="H21" s="12">
        <f t="shared" si="4"/>
        <v>0.75369326657145186</v>
      </c>
      <c r="I21" s="14">
        <f t="shared" si="2"/>
        <v>6044582.3926769691</v>
      </c>
    </row>
    <row r="22" spans="2:9" ht="17.100000000000001" customHeight="1">
      <c r="B22" s="21" t="s">
        <v>22</v>
      </c>
      <c r="C22" s="22">
        <v>1609</v>
      </c>
      <c r="D22" s="23">
        <f t="shared" si="0"/>
        <v>8.886458782074648E-3</v>
      </c>
      <c r="E22" s="23">
        <f t="shared" si="3"/>
        <v>0.984552252819476</v>
      </c>
      <c r="F22" s="24">
        <v>13830.36095615</v>
      </c>
      <c r="G22" s="23">
        <f t="shared" si="1"/>
        <v>4.0800299444878972E-2</v>
      </c>
      <c r="H22" s="25">
        <f t="shared" si="4"/>
        <v>0.79449356601633081</v>
      </c>
      <c r="I22" s="26">
        <f t="shared" si="2"/>
        <v>8595625.2058110628</v>
      </c>
    </row>
    <row r="23" spans="2:9" ht="17.100000000000001" customHeight="1">
      <c r="B23" s="4" t="s">
        <v>23</v>
      </c>
      <c r="C23" s="6">
        <v>2119</v>
      </c>
      <c r="D23" s="10">
        <f t="shared" si="0"/>
        <v>1.1703173498580596E-2</v>
      </c>
      <c r="E23" s="10">
        <f t="shared" si="3"/>
        <v>0.99625542631805664</v>
      </c>
      <c r="F23" s="11">
        <v>31130.113772429999</v>
      </c>
      <c r="G23" s="10">
        <f t="shared" si="1"/>
        <v>9.1835489160064676E-2</v>
      </c>
      <c r="H23" s="12">
        <f t="shared" si="4"/>
        <v>0.88632905517639549</v>
      </c>
      <c r="I23" s="14">
        <f t="shared" si="2"/>
        <v>14690945.62172251</v>
      </c>
    </row>
    <row r="24" spans="2:9" ht="17.100000000000001" customHeight="1">
      <c r="B24" s="4" t="s">
        <v>24</v>
      </c>
      <c r="C24" s="6">
        <v>466</v>
      </c>
      <c r="D24" s="10">
        <f t="shared" si="0"/>
        <v>2.5737040350819057E-3</v>
      </c>
      <c r="E24" s="10">
        <f t="shared" si="3"/>
        <v>0.99882913035313858</v>
      </c>
      <c r="F24" s="11">
        <v>15843.112945139999</v>
      </c>
      <c r="G24" s="10">
        <f t="shared" si="1"/>
        <v>4.6738024723303517E-2</v>
      </c>
      <c r="H24" s="12">
        <f t="shared" si="4"/>
        <v>0.93306707989969895</v>
      </c>
      <c r="I24" s="14">
        <f t="shared" si="2"/>
        <v>33998096.448798284</v>
      </c>
    </row>
    <row r="25" spans="2:9" ht="17.100000000000001" customHeight="1">
      <c r="B25" s="4" t="s">
        <v>25</v>
      </c>
      <c r="C25" s="6">
        <v>113</v>
      </c>
      <c r="D25" s="10">
        <f t="shared" si="0"/>
        <v>6.2409561365720032E-4</v>
      </c>
      <c r="E25" s="10">
        <f t="shared" si="3"/>
        <v>0.99945322596679576</v>
      </c>
      <c r="F25" s="11">
        <v>6839.7616427200001</v>
      </c>
      <c r="G25" s="10">
        <f t="shared" si="1"/>
        <v>2.0177660152136574E-2</v>
      </c>
      <c r="H25" s="12">
        <f t="shared" si="4"/>
        <v>0.95324474005183557</v>
      </c>
      <c r="I25" s="14">
        <f t="shared" si="2"/>
        <v>60528864.094867259</v>
      </c>
    </row>
    <row r="26" spans="2:9" ht="17.100000000000001" customHeight="1">
      <c r="B26" s="4" t="s">
        <v>26</v>
      </c>
      <c r="C26" s="6">
        <v>38</v>
      </c>
      <c r="D26" s="10">
        <f t="shared" si="0"/>
        <v>2.0987286122985495E-4</v>
      </c>
      <c r="E26" s="10">
        <f t="shared" si="3"/>
        <v>0.99966309882802562</v>
      </c>
      <c r="F26" s="11">
        <v>3290.8011351100004</v>
      </c>
      <c r="G26" s="10">
        <f t="shared" si="1"/>
        <v>9.7080381453335252E-3</v>
      </c>
      <c r="H26" s="12">
        <f t="shared" si="4"/>
        <v>0.96295277819716907</v>
      </c>
      <c r="I26" s="14">
        <f t="shared" si="2"/>
        <v>86600029.871315792</v>
      </c>
    </row>
    <row r="27" spans="2:9" ht="17.100000000000001" customHeight="1" thickBot="1">
      <c r="B27" s="5" t="s">
        <v>27</v>
      </c>
      <c r="C27" s="7">
        <v>61</v>
      </c>
      <c r="D27" s="10">
        <f t="shared" si="0"/>
        <v>3.3690117197424086E-4</v>
      </c>
      <c r="E27" s="10">
        <f t="shared" si="3"/>
        <v>0.99999999999999989</v>
      </c>
      <c r="F27" s="15">
        <v>12558.15415394</v>
      </c>
      <c r="G27" s="10">
        <f t="shared" si="1"/>
        <v>3.7047221802830994E-2</v>
      </c>
      <c r="H27" s="12">
        <f t="shared" si="4"/>
        <v>1</v>
      </c>
      <c r="I27" s="14">
        <f t="shared" si="2"/>
        <v>205871379.5727869</v>
      </c>
    </row>
    <row r="28" spans="2:9" ht="17.100000000000001" customHeight="1" thickTop="1" thickBot="1">
      <c r="B28" s="9" t="s">
        <v>2</v>
      </c>
      <c r="C28" s="8">
        <v>181062</v>
      </c>
      <c r="D28" s="16">
        <f>C28/$C$28</f>
        <v>1</v>
      </c>
      <c r="E28" s="17"/>
      <c r="F28" s="18">
        <v>338976.94733428996</v>
      </c>
      <c r="G28" s="16">
        <f>F28/F$28</f>
        <v>1</v>
      </c>
      <c r="H28" s="19"/>
      <c r="I28" s="20">
        <f t="shared" si="2"/>
        <v>1872159.5217897184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2016-10-24T09:58:46Z</dcterms:modified>
</cp:coreProperties>
</file>