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865" tabRatio="711"/>
  </bookViews>
  <sheets>
    <sheet name="A.VI" sheetId="73" r:id="rId1"/>
  </sheets>
  <definedNames>
    <definedName name="_xlnm.Print_Area" localSheetId="0">A.VI!$B$2:$I$28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H9" i="73" s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<sst xmlns="http://schemas.openxmlformats.org/spreadsheetml/2006/main" count="34" uniqueCount="32">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</sst>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C34" sqref="C3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27540</v>
      </c>
      <c r="D8" s="10">
        <f>C8/C$28</f>
        <v>0.15142351298151469</v>
      </c>
      <c r="E8" s="10">
        <f>D8</f>
        <v>0.15142351298151469</v>
      </c>
      <c r="F8" s="11">
        <v>15217.9</v>
      </c>
      <c r="G8" s="10">
        <f>F8/F$28</f>
        <v>0.1345645061455478</v>
      </c>
      <c r="H8" s="12">
        <f>G8</f>
        <v>0.1345645061455478</v>
      </c>
      <c r="I8" s="13">
        <f>F8*10^6/C8</f>
        <v>552574.43718228035</v>
      </c>
    </row>
    <row r="9" spans="2:10" ht="17.100000000000001" customHeight="1">
      <c r="B9" s="4" t="s">
        <v>9</v>
      </c>
      <c r="C9" s="6">
        <v>18334</v>
      </c>
      <c r="D9" s="10">
        <f t="shared" ref="D9:D27" si="0">C9/C$28</f>
        <v>0.10080605254186964</v>
      </c>
      <c r="E9" s="10">
        <f>E8+D9</f>
        <v>0.25222956552338432</v>
      </c>
      <c r="F9" s="11">
        <v>11258.1</v>
      </c>
      <c r="G9" s="10">
        <f t="shared" ref="G9:G27" si="1">F9/F$28</f>
        <v>9.9549915996109295E-2</v>
      </c>
      <c r="H9" s="12">
        <f>H8+G9</f>
        <v>0.23411442214165709</v>
      </c>
      <c r="I9" s="14">
        <f t="shared" ref="I9:I28" si="2">F9*10^6/C9</f>
        <v>614055.85251445405</v>
      </c>
    </row>
    <row r="10" spans="2:10" ht="17.100000000000001" customHeight="1">
      <c r="B10" s="4" t="s">
        <v>10</v>
      </c>
      <c r="C10" s="6">
        <v>17545</v>
      </c>
      <c r="D10" s="10">
        <f t="shared" si="0"/>
        <v>9.6467884359501627E-2</v>
      </c>
      <c r="E10" s="10">
        <f t="shared" ref="E10:E27" si="3">E9+D10</f>
        <v>0.34869744988288598</v>
      </c>
      <c r="F10" s="11">
        <v>10998.5</v>
      </c>
      <c r="G10" s="10">
        <f t="shared" si="1"/>
        <v>9.7254399151118581E-2</v>
      </c>
      <c r="H10" s="12">
        <f t="shared" ref="H10:H27" si="4">H9+G10</f>
        <v>0.33136882129277567</v>
      </c>
      <c r="I10" s="14">
        <f t="shared" si="2"/>
        <v>626873.75320604164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8.3293928763869499E-2</v>
      </c>
      <c r="E11" s="10">
        <f t="shared" si="3"/>
        <v>0.43199137864675546</v>
      </c>
      <c r="F11" s="11">
        <v>9569.9</v>
      </c>
      <c r="G11" s="10">
        <f t="shared" si="1"/>
        <v>8.4621982491820666E-2</v>
      </c>
      <c r="H11" s="12">
        <f t="shared" si="4"/>
        <v>0.41599080378459635</v>
      </c>
      <c r="I11" s="14">
        <f t="shared" si="2"/>
        <v>631718.26523202856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0.15610807482102995</v>
      </c>
      <c r="E12" s="23">
        <f t="shared" si="3"/>
        <v>0.58809945346778547</v>
      </c>
      <c r="F12" s="24">
        <v>17971.599999999999</v>
      </c>
      <c r="G12" s="23">
        <f t="shared" si="1"/>
        <v>0.15891413918118311</v>
      </c>
      <c r="H12" s="25">
        <f t="shared" si="4"/>
        <v>0.57490494296577943</v>
      </c>
      <c r="I12" s="26">
        <f t="shared" si="2"/>
        <v>632981.12144265987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9.9865841186755663E-2</v>
      </c>
      <c r="E13" s="10">
        <f t="shared" si="3"/>
        <v>0.68796529465454115</v>
      </c>
      <c r="F13" s="11">
        <v>11561.8</v>
      </c>
      <c r="G13" s="10">
        <f t="shared" si="1"/>
        <v>0.10223538774427446</v>
      </c>
      <c r="H13" s="12">
        <f t="shared" si="4"/>
        <v>0.67714033071005386</v>
      </c>
      <c r="I13" s="14">
        <f t="shared" si="2"/>
        <v>636557.83736166928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0.11004321673246313</v>
      </c>
      <c r="E14" s="10">
        <f t="shared" si="3"/>
        <v>0.79800851138700424</v>
      </c>
      <c r="F14" s="11">
        <v>12757.3</v>
      </c>
      <c r="G14" s="10">
        <f t="shared" si="1"/>
        <v>0.11280661420107878</v>
      </c>
      <c r="H14" s="12">
        <f t="shared" si="4"/>
        <v>0.7899469449111326</v>
      </c>
      <c r="I14" s="14">
        <f t="shared" si="2"/>
        <v>637418.80683521531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6.0464937264259874E-2</v>
      </c>
      <c r="E15" s="10">
        <f t="shared" si="3"/>
        <v>0.85847344865126407</v>
      </c>
      <c r="F15" s="11">
        <v>7093.4</v>
      </c>
      <c r="G15" s="10">
        <f t="shared" si="1"/>
        <v>6.2723494561853388E-2</v>
      </c>
      <c r="H15" s="12">
        <f t="shared" si="4"/>
        <v>0.85267043947298604</v>
      </c>
      <c r="I15" s="14">
        <f t="shared" si="2"/>
        <v>645030.46285350551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3.5458614205438929E-2</v>
      </c>
      <c r="E16" s="10">
        <f t="shared" si="3"/>
        <v>0.89393206285670301</v>
      </c>
      <c r="F16" s="11">
        <v>4150.7</v>
      </c>
      <c r="G16" s="10">
        <f t="shared" si="1"/>
        <v>3.6702626226898925E-2</v>
      </c>
      <c r="H16" s="12">
        <f t="shared" si="4"/>
        <v>0.88937306569988495</v>
      </c>
      <c r="I16" s="14">
        <f t="shared" si="2"/>
        <v>643619.16576213366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2.3301846333175714E-2</v>
      </c>
      <c r="E17" s="23">
        <f t="shared" si="3"/>
        <v>0.91723390918987868</v>
      </c>
      <c r="F17" s="24">
        <v>2741.1</v>
      </c>
      <c r="G17" s="23">
        <f t="shared" si="1"/>
        <v>2.423821734901406E-2</v>
      </c>
      <c r="H17" s="25">
        <f t="shared" si="4"/>
        <v>0.91361128304889905</v>
      </c>
      <c r="I17" s="26">
        <f t="shared" si="2"/>
        <v>646790.93912222749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1.6264006949866391E-2</v>
      </c>
      <c r="E18" s="10">
        <f t="shared" si="3"/>
        <v>0.93349791613974509</v>
      </c>
      <c r="F18" s="11">
        <v>1919.4</v>
      </c>
      <c r="G18" s="10">
        <f t="shared" si="1"/>
        <v>1.6972322928640905E-2</v>
      </c>
      <c r="H18" s="12">
        <f t="shared" si="4"/>
        <v>0.93058360597753997</v>
      </c>
      <c r="I18" s="14">
        <f t="shared" si="2"/>
        <v>648884.38133874245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1.1749892782915645E-2</v>
      </c>
      <c r="E19" s="10">
        <f t="shared" si="3"/>
        <v>0.94524780892266069</v>
      </c>
      <c r="F19" s="11">
        <v>1385.9</v>
      </c>
      <c r="G19" s="10">
        <f t="shared" si="1"/>
        <v>1.2254841276859139E-2</v>
      </c>
      <c r="H19" s="12">
        <f t="shared" si="4"/>
        <v>0.94283844725439914</v>
      </c>
      <c r="I19" s="14">
        <f t="shared" si="2"/>
        <v>648525.97098736546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8.4674005080440304E-3</v>
      </c>
      <c r="E20" s="10">
        <f t="shared" si="3"/>
        <v>0.95371520943070476</v>
      </c>
      <c r="F20" s="11">
        <v>997.8</v>
      </c>
      <c r="G20" s="10">
        <f t="shared" si="1"/>
        <v>8.8230612786276419E-3</v>
      </c>
      <c r="H20" s="12">
        <f t="shared" si="4"/>
        <v>0.95166150853302678</v>
      </c>
      <c r="I20" s="14">
        <f t="shared" si="2"/>
        <v>647922.07792207797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2.2059227817060163E-2</v>
      </c>
      <c r="E21" s="10">
        <f t="shared" si="3"/>
        <v>0.97577443724776491</v>
      </c>
      <c r="F21" s="11">
        <v>2610.6</v>
      </c>
      <c r="G21" s="10">
        <f t="shared" si="1"/>
        <v>2.3084269166150851E-2</v>
      </c>
      <c r="H21" s="12">
        <f t="shared" si="4"/>
        <v>0.97474577769917758</v>
      </c>
      <c r="I21" s="14">
        <f t="shared" si="2"/>
        <v>650697.90628115658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8.846784037300548E-3</v>
      </c>
      <c r="E22" s="23">
        <f t="shared" si="3"/>
        <v>0.98462122128506546</v>
      </c>
      <c r="F22" s="24">
        <v>1041.9000000000001</v>
      </c>
      <c r="G22" s="23">
        <f t="shared" si="1"/>
        <v>9.2130161818021056E-3</v>
      </c>
      <c r="H22" s="25">
        <f t="shared" si="4"/>
        <v>0.98395879388097973</v>
      </c>
      <c r="I22" s="26">
        <f t="shared" si="2"/>
        <v>647545.0590428838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1.1650923166587857E-2</v>
      </c>
      <c r="E23" s="10">
        <f t="shared" si="3"/>
        <v>0.99627214445165335</v>
      </c>
      <c r="F23" s="11">
        <v>1370.9</v>
      </c>
      <c r="G23" s="10">
        <f t="shared" si="1"/>
        <v>1.2122203554690954E-2</v>
      </c>
      <c r="H23" s="12">
        <f t="shared" si="4"/>
        <v>0.99608099743567069</v>
      </c>
      <c r="I23" s="14">
        <f t="shared" si="2"/>
        <v>646956.11137328926</v>
      </c>
    </row>
    <row r="24" spans="2:9" ht="17.100000000000001" customHeight="1">
      <c r="B24" s="4" t="s">
        <v>24</v>
      </c>
      <c r="C24" s="6">
        <v>466</v>
      </c>
      <c r="D24" s="10">
        <f t="shared" si="0"/>
        <v>2.5622134004860508E-3</v>
      </c>
      <c r="E24" s="10">
        <f t="shared" si="3"/>
        <v>0.99883435785213937</v>
      </c>
      <c r="F24" s="11">
        <v>304</v>
      </c>
      <c r="G24" s="10">
        <f t="shared" si="1"/>
        <v>2.6881245026085417E-3</v>
      </c>
      <c r="H24" s="12">
        <f t="shared" si="4"/>
        <v>0.99876912193827927</v>
      </c>
      <c r="I24" s="14">
        <f t="shared" si="2"/>
        <v>652360.5150214592</v>
      </c>
    </row>
    <row r="25" spans="2:9" ht="17.100000000000001" customHeight="1">
      <c r="B25" s="4" t="s">
        <v>25</v>
      </c>
      <c r="C25" s="6">
        <v>113</v>
      </c>
      <c r="D25" s="10">
        <f t="shared" si="0"/>
        <v>6.2130925805777622E-4</v>
      </c>
      <c r="E25" s="10">
        <f t="shared" si="3"/>
        <v>0.99945566711019718</v>
      </c>
      <c r="F25" s="11">
        <v>74.900000000000006</v>
      </c>
      <c r="G25" s="10">
        <f t="shared" si="1"/>
        <v>6.6230435935980196E-4</v>
      </c>
      <c r="H25" s="12">
        <f t="shared" si="4"/>
        <v>0.99943142629763904</v>
      </c>
      <c r="I25" s="14">
        <f t="shared" si="2"/>
        <v>662831.85840707959</v>
      </c>
    </row>
    <row r="26" spans="2:9" ht="17.100000000000001" customHeight="1">
      <c r="B26" s="4" t="s">
        <v>26</v>
      </c>
      <c r="C26" s="6">
        <v>38</v>
      </c>
      <c r="D26" s="10">
        <f t="shared" si="0"/>
        <v>2.0893585669199555E-4</v>
      </c>
      <c r="E26" s="10">
        <f t="shared" si="3"/>
        <v>0.99966460296688919</v>
      </c>
      <c r="F26" s="11">
        <v>24.6</v>
      </c>
      <c r="G26" s="10">
        <f t="shared" si="1"/>
        <v>2.175258643558228E-4</v>
      </c>
      <c r="H26" s="12">
        <f t="shared" si="4"/>
        <v>0.9996489521619949</v>
      </c>
      <c r="I26" s="14">
        <f t="shared" si="2"/>
        <v>647368.42105263157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3.3539703311083496E-4</v>
      </c>
      <c r="E27" s="10">
        <f t="shared" si="3"/>
        <v>1</v>
      </c>
      <c r="F27" s="15">
        <v>39.700000000000003</v>
      </c>
      <c r="G27" s="10">
        <f t="shared" si="1"/>
        <v>3.5104783800512867E-4</v>
      </c>
      <c r="H27" s="12">
        <f t="shared" si="4"/>
        <v>1</v>
      </c>
      <c r="I27" s="14">
        <f t="shared" si="2"/>
        <v>650819.67213114758</v>
      </c>
    </row>
    <row r="28" spans="2:9" ht="17.100000000000001" customHeight="1" thickTop="1" thickBot="1">
      <c r="B28" s="9" t="s">
        <v>2</v>
      </c>
      <c r="C28" s="8">
        <v>181874</v>
      </c>
      <c r="D28" s="16">
        <f>C28/$C$28</f>
        <v>1</v>
      </c>
      <c r="E28" s="17"/>
      <c r="F28" s="18">
        <v>113090</v>
      </c>
      <c r="G28" s="16">
        <f>F28/F$28</f>
        <v>1</v>
      </c>
      <c r="H28" s="19"/>
      <c r="I28" s="20">
        <f t="shared" si="2"/>
        <v>621804.10613941518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2016-10-24T12:06:11Z</dcterms:modified>
</cp:coreProperties>
</file>