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835" tabRatio="711"/>
  </bookViews>
  <sheets>
    <sheet name="A.VIII" sheetId="69" r:id="rId1"/>
  </sheets>
  <definedNames>
    <definedName name="_xlnm.Print_Area" localSheetId="0">A.VIII!$B$2:$I$28</definedName>
  </definedNames>
  <calcPr calcId="145621"/>
</workbook>
</file>

<file path=xl/calcChain.xml><?xml version="1.0" encoding="utf-8"?>
<calcChain xmlns="http://schemas.openxmlformats.org/spreadsheetml/2006/main"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I8" i="69"/>
  <c r="G28" i="69"/>
  <c r="G8" i="69"/>
  <c r="H8" i="69" s="1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8" i="69"/>
  <c r="E8" i="69" s="1"/>
  <c r="D9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E9" i="69" l="1"/>
  <c r="E10" i="69" s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H9" i="69"/>
  <c r="H10" i="69" s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<sst xmlns="http://schemas.openxmlformats.org/spreadsheetml/2006/main" count="34" uniqueCount="32">
  <si>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</si>
  <si>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</si>
  <si>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</si>
  <si>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</si>
  <si>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</si>
  <si>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</si>
  <si>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</si>
  <si>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</si>
  <si>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</si>
  <si>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</si>
  <si>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</si>
  <si>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</si>
  <si>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</si>
  <si>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</si>
  <si>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</si>
  <si>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</si>
  <si>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</si>
  <si>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</si>
  <si>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</si>
  <si>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</si>
  <si>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</si>
  <si>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</si>
  <si>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</si>
  <si>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</si>
  <si>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</si>
  <si>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</si>
  <si>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</si>
  <si>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</si>
  <si>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A.VIII. CUOTA ÍNTEGRA ANTES DE APLICAR EL LÍMITE CONJUNTO CON EL IRPF</t>
  </si>
  <si>
    <t>Tramos de base imponible</t>
  </si>
  <si>
    <t>Cuantía media            (euros)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</si>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</sst>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topLeftCell="A4" zoomScale="75" zoomScaleNormal="75" workbookViewId="0">
      <selection activeCell="K21" sqref="K21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40" t="s">
        <v>28</v>
      </c>
      <c r="C4" s="41"/>
      <c r="D4" s="41"/>
      <c r="E4" s="41"/>
      <c r="F4" s="41"/>
      <c r="G4" s="41"/>
      <c r="H4" s="41"/>
      <c r="I4" s="42"/>
    </row>
    <row r="5" spans="2:10" ht="19.5" customHeight="1" thickTop="1">
      <c r="B5" s="35" t="s">
        <v>29</v>
      </c>
      <c r="C5" s="28" t="s">
        <v>4</v>
      </c>
      <c r="D5" s="29"/>
      <c r="E5" s="30"/>
      <c r="F5" s="37" t="s">
        <v>0</v>
      </c>
      <c r="G5" s="38"/>
      <c r="H5" s="39"/>
      <c r="I5" s="51" t="s">
        <v>30</v>
      </c>
    </row>
    <row r="6" spans="2:10" ht="17.100000000000001" customHeight="1">
      <c r="B6" s="36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9" t="s">
        <v>6</v>
      </c>
      <c r="I6" s="52"/>
    </row>
    <row r="7" spans="2:10" ht="17.100000000000001" customHeight="1">
      <c r="B7" s="31" t="s">
        <v>3</v>
      </c>
      <c r="C7" s="44"/>
      <c r="D7" s="46"/>
      <c r="E7" s="46"/>
      <c r="F7" s="48"/>
      <c r="G7" s="46"/>
      <c r="H7" s="50"/>
      <c r="I7" s="53"/>
    </row>
    <row r="8" spans="2:10" ht="17.100000000000001" customHeight="1">
      <c r="B8" s="3" t="s">
        <v>8</v>
      </c>
      <c r="C8" s="6">
        <v>18484</v>
      </c>
      <c r="D8" s="10">
        <f>C8/C$28</f>
        <v>0.1069595458674984</v>
      </c>
      <c r="E8" s="10">
        <f>D8</f>
        <v>0.1069595458674984</v>
      </c>
      <c r="F8" s="11">
        <v>3.9751446800000001</v>
      </c>
      <c r="G8" s="10">
        <f>F8/F$28</f>
        <v>1.3512465090773271E-3</v>
      </c>
      <c r="H8" s="12">
        <f>G8</f>
        <v>1.3512465090773271E-3</v>
      </c>
      <c r="I8" s="13">
        <f>F8*10^6/C8</f>
        <v>215.05868210344082</v>
      </c>
    </row>
    <row r="9" spans="2:10" ht="17.100000000000001" customHeight="1">
      <c r="B9" s="4" t="s">
        <v>9</v>
      </c>
      <c r="C9" s="6">
        <v>18331</v>
      </c>
      <c r="D9" s="10">
        <f t="shared" ref="D9:D27" si="0">C9/C$28</f>
        <v>0.10607419580702841</v>
      </c>
      <c r="E9" s="10">
        <f>E8+D9</f>
        <v>0.21303374167452682</v>
      </c>
      <c r="F9" s="11">
        <v>5.95968579</v>
      </c>
      <c r="G9" s="10">
        <f t="shared" ref="G9:G27" si="1">F9/F$28</f>
        <v>2.0258393762249811E-3</v>
      </c>
      <c r="H9" s="12">
        <f>H8+G9</f>
        <v>3.3770858853023082E-3</v>
      </c>
      <c r="I9" s="14">
        <f t="shared" ref="I9:I28" si="2">F9*10^6/C9</f>
        <v>325.11514865528341</v>
      </c>
    </row>
    <row r="10" spans="2:10" ht="17.100000000000001" customHeight="1">
      <c r="B10" s="4" t="s">
        <v>10</v>
      </c>
      <c r="C10" s="6">
        <v>17543</v>
      </c>
      <c r="D10" s="10">
        <f t="shared" si="0"/>
        <v>0.10151435366552285</v>
      </c>
      <c r="E10" s="10">
        <f t="shared" ref="E10:E27" si="3">E9+D10</f>
        <v>0.31454809534004968</v>
      </c>
      <c r="F10" s="11">
        <v>9.8342115000000003</v>
      </c>
      <c r="G10" s="10">
        <f t="shared" si="1"/>
        <v>3.3428830970004104E-3</v>
      </c>
      <c r="H10" s="12">
        <f t="shared" ref="H10:H27" si="4">H9+G10</f>
        <v>6.7199689823027181E-3</v>
      </c>
      <c r="I10" s="14">
        <f t="shared" si="2"/>
        <v>560.57752379866611</v>
      </c>
    </row>
    <row r="11" spans="2:10" ht="17.100000000000001" customHeight="1">
      <c r="B11" s="4" t="s">
        <v>11</v>
      </c>
      <c r="C11" s="6">
        <v>15149</v>
      </c>
      <c r="D11" s="10">
        <f t="shared" si="0"/>
        <v>8.7661229189933632E-2</v>
      </c>
      <c r="E11" s="10">
        <f t="shared" si="3"/>
        <v>0.40220932452998331</v>
      </c>
      <c r="F11" s="11">
        <v>13.82313607</v>
      </c>
      <c r="G11" s="10">
        <f t="shared" si="1"/>
        <v>4.6988137194262786E-3</v>
      </c>
      <c r="H11" s="12">
        <f t="shared" si="4"/>
        <v>1.1418782701728997E-2</v>
      </c>
      <c r="I11" s="14">
        <f t="shared" si="2"/>
        <v>912.47845204303917</v>
      </c>
    </row>
    <row r="12" spans="2:10" ht="17.100000000000001" customHeight="1">
      <c r="B12" s="21" t="s">
        <v>12</v>
      </c>
      <c r="C12" s="22">
        <v>28392</v>
      </c>
      <c r="D12" s="23">
        <f t="shared" si="0"/>
        <v>0.16429319553505814</v>
      </c>
      <c r="E12" s="23">
        <f t="shared" si="3"/>
        <v>0.56650252006504143</v>
      </c>
      <c r="F12" s="24">
        <v>48.296572099999999</v>
      </c>
      <c r="G12" s="23">
        <f t="shared" si="1"/>
        <v>1.641715703553372E-2</v>
      </c>
      <c r="H12" s="25">
        <f t="shared" si="4"/>
        <v>2.7835939737262717E-2</v>
      </c>
      <c r="I12" s="26">
        <f t="shared" si="2"/>
        <v>1701.0626972386588</v>
      </c>
    </row>
    <row r="13" spans="2:10" ht="17.100000000000001" customHeight="1">
      <c r="B13" s="4" t="s">
        <v>13</v>
      </c>
      <c r="C13" s="6">
        <v>18163</v>
      </c>
      <c r="D13" s="10">
        <f t="shared" si="0"/>
        <v>0.10510204672102215</v>
      </c>
      <c r="E13" s="10">
        <f t="shared" si="3"/>
        <v>0.67160456678606362</v>
      </c>
      <c r="F13" s="11">
        <v>60.491532219999996</v>
      </c>
      <c r="G13" s="10">
        <f t="shared" si="1"/>
        <v>2.0562514907259591E-2</v>
      </c>
      <c r="H13" s="12">
        <f t="shared" si="4"/>
        <v>4.8398454644522304E-2</v>
      </c>
      <c r="I13" s="14">
        <f t="shared" si="2"/>
        <v>3330.4813202664759</v>
      </c>
    </row>
    <row r="14" spans="2:10" ht="17.100000000000001" customHeight="1">
      <c r="B14" s="4" t="s">
        <v>14</v>
      </c>
      <c r="C14" s="6">
        <v>20014</v>
      </c>
      <c r="D14" s="10">
        <f t="shared" si="0"/>
        <v>0.11581304647219827</v>
      </c>
      <c r="E14" s="10">
        <f t="shared" si="3"/>
        <v>0.78741761325826187</v>
      </c>
      <c r="F14" s="11">
        <v>132.56556714000001</v>
      </c>
      <c r="G14" s="10">
        <f t="shared" si="1"/>
        <v>4.5062198798203501E-2</v>
      </c>
      <c r="H14" s="12">
        <f t="shared" si="4"/>
        <v>9.3460653442725805E-2</v>
      </c>
      <c r="I14" s="14">
        <f t="shared" si="2"/>
        <v>6623.641807734587</v>
      </c>
    </row>
    <row r="15" spans="2:10" ht="17.100000000000001" customHeight="1">
      <c r="B15" s="4" t="s">
        <v>15</v>
      </c>
      <c r="C15" s="6">
        <v>10997</v>
      </c>
      <c r="D15" s="10">
        <f t="shared" si="0"/>
        <v>6.3635258921493174E-2</v>
      </c>
      <c r="E15" s="10">
        <f t="shared" si="3"/>
        <v>0.851052872179755</v>
      </c>
      <c r="F15" s="11">
        <v>135.00529866999997</v>
      </c>
      <c r="G15" s="10">
        <f t="shared" si="1"/>
        <v>4.5891521748279956E-2</v>
      </c>
      <c r="H15" s="12">
        <f t="shared" si="4"/>
        <v>0.13935217519100576</v>
      </c>
      <c r="I15" s="14">
        <f t="shared" si="2"/>
        <v>12276.557121942347</v>
      </c>
    </row>
    <row r="16" spans="2:10" ht="17.100000000000001" customHeight="1">
      <c r="B16" s="4" t="s">
        <v>16</v>
      </c>
      <c r="C16" s="6">
        <v>6449</v>
      </c>
      <c r="D16" s="10">
        <f t="shared" si="0"/>
        <v>3.7317794378895104E-2</v>
      </c>
      <c r="E16" s="10">
        <f t="shared" si="3"/>
        <v>0.88837066655865016</v>
      </c>
      <c r="F16" s="11">
        <v>122.81705799</v>
      </c>
      <c r="G16" s="10">
        <f t="shared" si="1"/>
        <v>4.1748447974511244E-2</v>
      </c>
      <c r="H16" s="12">
        <f t="shared" si="4"/>
        <v>0.18110062316551701</v>
      </c>
      <c r="I16" s="14">
        <f t="shared" si="2"/>
        <v>19044.356953015969</v>
      </c>
    </row>
    <row r="17" spans="2:9" ht="17.100000000000001" customHeight="1">
      <c r="B17" s="21" t="s">
        <v>17</v>
      </c>
      <c r="C17" s="22">
        <v>4238</v>
      </c>
      <c r="D17" s="23">
        <f t="shared" si="0"/>
        <v>2.4523618014848422E-2</v>
      </c>
      <c r="E17" s="23">
        <f t="shared" si="3"/>
        <v>0.91289428457349853</v>
      </c>
      <c r="F17" s="24">
        <v>109.66075468000001</v>
      </c>
      <c r="G17" s="23">
        <f t="shared" si="1"/>
        <v>3.7276306618388336E-2</v>
      </c>
      <c r="H17" s="25">
        <f t="shared" si="4"/>
        <v>0.21837692978390533</v>
      </c>
      <c r="I17" s="26">
        <f t="shared" si="2"/>
        <v>25875.591005191131</v>
      </c>
    </row>
    <row r="18" spans="2:9" ht="17.100000000000001" customHeight="1">
      <c r="B18" s="4" t="s">
        <v>18</v>
      </c>
      <c r="C18" s="6">
        <v>2958</v>
      </c>
      <c r="D18" s="10">
        <f t="shared" si="0"/>
        <v>1.7116767835753097E-2</v>
      </c>
      <c r="E18" s="10">
        <f t="shared" si="3"/>
        <v>0.93001105240925164</v>
      </c>
      <c r="F18" s="11">
        <v>101.35371144</v>
      </c>
      <c r="G18" s="10">
        <f t="shared" si="1"/>
        <v>3.4452544445585001E-2</v>
      </c>
      <c r="H18" s="12">
        <f t="shared" si="4"/>
        <v>0.25282947422949031</v>
      </c>
      <c r="I18" s="14">
        <f t="shared" si="2"/>
        <v>34264.27026369168</v>
      </c>
    </row>
    <row r="19" spans="2:9" ht="17.100000000000001" customHeight="1">
      <c r="B19" s="4" t="s">
        <v>19</v>
      </c>
      <c r="C19" s="6">
        <v>2137</v>
      </c>
      <c r="D19" s="10">
        <f t="shared" si="0"/>
        <v>1.2365967838067739E-2</v>
      </c>
      <c r="E19" s="10">
        <f t="shared" si="3"/>
        <v>0.9423770202473194</v>
      </c>
      <c r="F19" s="11">
        <v>91.596151519999992</v>
      </c>
      <c r="G19" s="10">
        <f t="shared" si="1"/>
        <v>3.1135717049251627E-2</v>
      </c>
      <c r="H19" s="12">
        <f t="shared" si="4"/>
        <v>0.28396519127874192</v>
      </c>
      <c r="I19" s="14">
        <f t="shared" si="2"/>
        <v>42862.026916237715</v>
      </c>
    </row>
    <row r="20" spans="2:9" ht="17.100000000000001" customHeight="1">
      <c r="B20" s="4" t="s">
        <v>20</v>
      </c>
      <c r="C20" s="6">
        <v>1540</v>
      </c>
      <c r="D20" s="10">
        <f t="shared" si="0"/>
        <v>8.9113666217240598E-3</v>
      </c>
      <c r="E20" s="10">
        <f t="shared" si="3"/>
        <v>0.95128838686904349</v>
      </c>
      <c r="F20" s="11">
        <v>79.723486750000006</v>
      </c>
      <c r="G20" s="10">
        <f t="shared" si="1"/>
        <v>2.709991505577353E-2</v>
      </c>
      <c r="H20" s="12">
        <f t="shared" si="4"/>
        <v>0.31106510633451545</v>
      </c>
      <c r="I20" s="14">
        <f t="shared" si="2"/>
        <v>51768.497889610393</v>
      </c>
    </row>
    <row r="21" spans="2:9" ht="17.100000000000001" customHeight="1">
      <c r="B21" s="4" t="s">
        <v>21</v>
      </c>
      <c r="C21" s="6">
        <v>4012</v>
      </c>
      <c r="D21" s="10">
        <f t="shared" si="0"/>
        <v>2.3215846030101902E-2</v>
      </c>
      <c r="E21" s="10">
        <f t="shared" si="3"/>
        <v>0.97450423289914534</v>
      </c>
      <c r="F21" s="11">
        <v>303.69025114999999</v>
      </c>
      <c r="G21" s="10">
        <f t="shared" si="1"/>
        <v>0.10323156129936237</v>
      </c>
      <c r="H21" s="12">
        <f t="shared" si="4"/>
        <v>0.41429666763387785</v>
      </c>
      <c r="I21" s="14">
        <f t="shared" si="2"/>
        <v>75695.476358424727</v>
      </c>
    </row>
    <row r="22" spans="2:9" ht="17.100000000000001" customHeight="1">
      <c r="B22" s="21" t="s">
        <v>22</v>
      </c>
      <c r="C22" s="22">
        <v>1609</v>
      </c>
      <c r="D22" s="23">
        <f t="shared" si="0"/>
        <v>9.3106421391909167E-3</v>
      </c>
      <c r="E22" s="23">
        <f t="shared" si="3"/>
        <v>0.9838148750383362</v>
      </c>
      <c r="F22" s="24">
        <v>208.38728472999998</v>
      </c>
      <c r="G22" s="23">
        <f t="shared" si="1"/>
        <v>7.083580943461798E-2</v>
      </c>
      <c r="H22" s="25">
        <f t="shared" si="4"/>
        <v>0.48513247706849583</v>
      </c>
      <c r="I22" s="26">
        <f t="shared" si="2"/>
        <v>129513.53929770042</v>
      </c>
    </row>
    <row r="23" spans="2:9" ht="17.100000000000001" customHeight="1">
      <c r="B23" s="4" t="s">
        <v>23</v>
      </c>
      <c r="C23" s="6">
        <v>2119</v>
      </c>
      <c r="D23" s="10">
        <f t="shared" si="0"/>
        <v>1.2261809007424211E-2</v>
      </c>
      <c r="E23" s="10">
        <f t="shared" si="3"/>
        <v>0.99607668404576044</v>
      </c>
      <c r="F23" s="11">
        <v>584.83780300000001</v>
      </c>
      <c r="G23" s="10">
        <f t="shared" si="1"/>
        <v>0.19880032132068298</v>
      </c>
      <c r="H23" s="12">
        <f t="shared" si="4"/>
        <v>0.68393279838917875</v>
      </c>
      <c r="I23" s="14">
        <f t="shared" si="2"/>
        <v>275997.07550731476</v>
      </c>
    </row>
    <row r="24" spans="2:9" ht="17.100000000000001" customHeight="1">
      <c r="B24" s="4" t="s">
        <v>24</v>
      </c>
      <c r="C24" s="6">
        <v>466</v>
      </c>
      <c r="D24" s="10">
        <f t="shared" si="0"/>
        <v>2.6965563933268907E-3</v>
      </c>
      <c r="E24" s="10">
        <f t="shared" si="3"/>
        <v>0.99877324043908733</v>
      </c>
      <c r="F24" s="11">
        <v>359.67498711000002</v>
      </c>
      <c r="G24" s="10">
        <f t="shared" si="1"/>
        <v>0.12226210864224951</v>
      </c>
      <c r="H24" s="12">
        <f t="shared" si="4"/>
        <v>0.80619490703142827</v>
      </c>
      <c r="I24" s="14">
        <f t="shared" si="2"/>
        <v>771834.73628755368</v>
      </c>
    </row>
    <row r="25" spans="2:9" ht="17.100000000000001" customHeight="1">
      <c r="B25" s="4" t="s">
        <v>25</v>
      </c>
      <c r="C25" s="6">
        <v>113</v>
      </c>
      <c r="D25" s="10">
        <f t="shared" si="0"/>
        <v>6.5388599237325897E-4</v>
      </c>
      <c r="E25" s="10">
        <f t="shared" si="3"/>
        <v>0.99942712643146059</v>
      </c>
      <c r="F25" s="11">
        <v>164.66365590999999</v>
      </c>
      <c r="G25" s="10">
        <f t="shared" si="1"/>
        <v>5.5973104913579569E-2</v>
      </c>
      <c r="H25" s="12">
        <f t="shared" si="4"/>
        <v>0.86216801194500781</v>
      </c>
      <c r="I25" s="14">
        <f t="shared" si="2"/>
        <v>1457200.4947787609</v>
      </c>
    </row>
    <row r="26" spans="2:9" ht="17.100000000000001" customHeight="1">
      <c r="B26" s="4" t="s">
        <v>26</v>
      </c>
      <c r="C26" s="6">
        <v>38</v>
      </c>
      <c r="D26" s="10">
        <f t="shared" si="0"/>
        <v>2.198908646918924E-4</v>
      </c>
      <c r="E26" s="10">
        <f t="shared" si="3"/>
        <v>0.99964701729615246</v>
      </c>
      <c r="F26" s="11">
        <v>80.793902799999998</v>
      </c>
      <c r="G26" s="10">
        <f t="shared" si="1"/>
        <v>2.7463775007362218E-2</v>
      </c>
      <c r="H26" s="12">
        <f t="shared" si="4"/>
        <v>0.88963178695237</v>
      </c>
      <c r="I26" s="14">
        <f t="shared" si="2"/>
        <v>2126155.3368421053</v>
      </c>
    </row>
    <row r="27" spans="2:9" ht="17.100000000000001" customHeight="1" thickBot="1">
      <c r="B27" s="5" t="s">
        <v>27</v>
      </c>
      <c r="C27" s="7">
        <v>61</v>
      </c>
      <c r="D27" s="10">
        <f t="shared" si="0"/>
        <v>3.5298270384751147E-4</v>
      </c>
      <c r="E27" s="10">
        <f t="shared" si="3"/>
        <v>1</v>
      </c>
      <c r="F27" s="15">
        <v>324.68510519</v>
      </c>
      <c r="G27" s="10">
        <f t="shared" si="1"/>
        <v>0.11036821304762982</v>
      </c>
      <c r="H27" s="12">
        <f t="shared" si="4"/>
        <v>0.99999999999999978</v>
      </c>
      <c r="I27" s="14">
        <f t="shared" si="2"/>
        <v>5322706.6424590163</v>
      </c>
    </row>
    <row r="28" spans="2:9" ht="17.100000000000001" customHeight="1" thickTop="1" thickBot="1">
      <c r="B28" s="9" t="s">
        <v>2</v>
      </c>
      <c r="C28" s="8">
        <v>172813</v>
      </c>
      <c r="D28" s="16">
        <f>C28/C$28</f>
        <v>1</v>
      </c>
      <c r="E28" s="17"/>
      <c r="F28" s="18">
        <v>2941.8353004400001</v>
      </c>
      <c r="G28" s="16">
        <f>F28/F$28</f>
        <v>1</v>
      </c>
      <c r="H28" s="19"/>
      <c r="I28" s="20">
        <f t="shared" si="2"/>
        <v>17023.229157760121</v>
      </c>
    </row>
    <row r="29" spans="2:9" ht="15.95" customHeight="1" thickTop="1">
      <c r="C29" s="2"/>
    </row>
  </sheetData>
  <mergeCells count="11">
    <mergeCell ref="B2:I2"/>
    <mergeCell ref="B5:B6"/>
    <mergeCell ref="F5:H5"/>
    <mergeCell ref="B4:I4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  <ignoredErrors>
    <ignoredError sqref="D13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A.VIII</vt:lpstr>
      <vt:lpstr>A.VIII!Área_de_impresión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2016-10-24T12:09:48Z</dcterms:modified>
</cp:coreProperties>
</file>