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X" sheetId="75" r:id="rId1"/>
  </sheets>
  <definedNames>
    <definedName name="_xlnm.Print_Area" localSheetId="0">A.X!$B$2:$I$28</definedName>
  </definedNames>
  <calcPr calcId="145621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l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<sst xmlns="http://schemas.openxmlformats.org/spreadsheetml/2006/main" count="34" uniqueCount="32">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</sst>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2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 applyProtection="1">
      <alignment horizontal="center" vertical="center"/>
    </xf>
    <xf numFmtId="0" fontId="6" fillId="6" borderId="19" xfId="0" applyFont="1" applyFill="1" applyBorder="1" applyAlignment="1" applyProtection="1">
      <alignment horizontal="center" vertical="center"/>
    </xf>
    <xf numFmtId="0" fontId="6" fillId="6" borderId="2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5" xfId="0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 wrapText="1"/>
    </xf>
    <xf numFmtId="0" fontId="6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K25" sqref="K25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9" t="s">
        <v>4</v>
      </c>
      <c r="D5" s="30"/>
      <c r="E5" s="31"/>
      <c r="F5" s="40" t="s">
        <v>0</v>
      </c>
      <c r="G5" s="41"/>
      <c r="H5" s="42"/>
      <c r="I5" s="49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5" t="s">
        <v>6</v>
      </c>
      <c r="I6" s="50"/>
    </row>
    <row r="7" spans="2:10" ht="17.100000000000001" customHeight="1">
      <c r="B7" s="28" t="s">
        <v>3</v>
      </c>
      <c r="C7" s="44"/>
      <c r="D7" s="46"/>
      <c r="E7" s="46"/>
      <c r="F7" s="48"/>
      <c r="G7" s="46"/>
      <c r="H7" s="46"/>
      <c r="I7" s="51"/>
    </row>
    <row r="8" spans="2:10" ht="17.100000000000001" customHeight="1">
      <c r="B8" s="3" t="s">
        <v>8</v>
      </c>
      <c r="C8" s="6">
        <v>18484</v>
      </c>
      <c r="D8" s="10">
        <f t="shared" ref="D8:D27" si="0">C8/C$28</f>
        <v>0.1069595458674984</v>
      </c>
      <c r="E8" s="10">
        <f>D8</f>
        <v>0.1069595458674984</v>
      </c>
      <c r="F8" s="11">
        <v>3.9523878799999999</v>
      </c>
      <c r="G8" s="10">
        <f t="shared" ref="G8:G27" si="1">F8/F$28</f>
        <v>2.4682907990524671E-3</v>
      </c>
      <c r="H8" s="12">
        <f>G8</f>
        <v>2.4682907990524671E-3</v>
      </c>
      <c r="I8" s="13">
        <f>F8*10^6/C8</f>
        <v>213.82752001731225</v>
      </c>
    </row>
    <row r="9" spans="2:10" ht="17.100000000000001" customHeight="1">
      <c r="B9" s="4" t="s">
        <v>9</v>
      </c>
      <c r="C9" s="6">
        <v>18331</v>
      </c>
      <c r="D9" s="10">
        <f t="shared" si="0"/>
        <v>0.10607419580702841</v>
      </c>
      <c r="E9" s="10">
        <f>E8+D9</f>
        <v>0.21303374167452682</v>
      </c>
      <c r="F9" s="11">
        <v>5.9164261799999993</v>
      </c>
      <c r="G9" s="10">
        <f t="shared" si="1"/>
        <v>3.6948449258393974E-3</v>
      </c>
      <c r="H9" s="12">
        <f>H8+G9</f>
        <v>6.1631357248918646E-3</v>
      </c>
      <c r="I9" s="14">
        <f t="shared" ref="I9:I28" si="2">F9*10^6/C9</f>
        <v>322.75523321149961</v>
      </c>
    </row>
    <row r="10" spans="2:10" ht="17.100000000000001" customHeight="1">
      <c r="B10" s="4" t="s">
        <v>10</v>
      </c>
      <c r="C10" s="6">
        <v>17543</v>
      </c>
      <c r="D10" s="10">
        <f t="shared" si="0"/>
        <v>0.10151435366552285</v>
      </c>
      <c r="E10" s="10">
        <f>E9+D10</f>
        <v>0.31454809534004968</v>
      </c>
      <c r="F10" s="11">
        <v>9.7534473599999991</v>
      </c>
      <c r="G10" s="10">
        <f t="shared" si="1"/>
        <v>6.0910885036239339E-3</v>
      </c>
      <c r="H10" s="12">
        <f>H9+G10</f>
        <v>1.2254224228515798E-2</v>
      </c>
      <c r="I10" s="14">
        <f t="shared" si="2"/>
        <v>555.97374223336942</v>
      </c>
    </row>
    <row r="11" spans="2:10" ht="17.100000000000001" customHeight="1">
      <c r="B11" s="4" t="s">
        <v>11</v>
      </c>
      <c r="C11" s="6">
        <v>15149</v>
      </c>
      <c r="D11" s="10">
        <f t="shared" si="0"/>
        <v>8.7661229189933632E-2</v>
      </c>
      <c r="E11" s="10">
        <f t="shared" ref="E11:E27" si="3">E10+D11</f>
        <v>0.40220932452998331</v>
      </c>
      <c r="F11" s="11">
        <v>13.696037550000002</v>
      </c>
      <c r="G11" s="10">
        <f t="shared" si="1"/>
        <v>8.5532605843690879E-3</v>
      </c>
      <c r="H11" s="12">
        <f t="shared" ref="H11:H27" si="4">H10+G11</f>
        <v>2.0807484812884885E-2</v>
      </c>
      <c r="I11" s="14">
        <f t="shared" si="2"/>
        <v>904.08855700046217</v>
      </c>
    </row>
    <row r="12" spans="2:10" ht="17.100000000000001" customHeight="1">
      <c r="B12" s="21" t="s">
        <v>12</v>
      </c>
      <c r="C12" s="22">
        <v>28392</v>
      </c>
      <c r="D12" s="23">
        <f t="shared" si="0"/>
        <v>0.16429319553505814</v>
      </c>
      <c r="E12" s="23">
        <f t="shared" si="3"/>
        <v>0.56650252006504143</v>
      </c>
      <c r="F12" s="24">
        <v>47.744410880000004</v>
      </c>
      <c r="G12" s="23">
        <f t="shared" si="1"/>
        <v>2.9816681373206852E-2</v>
      </c>
      <c r="H12" s="25">
        <f t="shared" si="4"/>
        <v>5.0624166186091737E-2</v>
      </c>
      <c r="I12" s="26">
        <f t="shared" si="2"/>
        <v>1681.614922513384</v>
      </c>
    </row>
    <row r="13" spans="2:10" ht="17.100000000000001" customHeight="1">
      <c r="B13" s="4" t="s">
        <v>13</v>
      </c>
      <c r="C13" s="6">
        <v>18163</v>
      </c>
      <c r="D13" s="10">
        <f t="shared" si="0"/>
        <v>0.10510204672102215</v>
      </c>
      <c r="E13" s="10">
        <f t="shared" si="3"/>
        <v>0.67160456678606362</v>
      </c>
      <c r="F13" s="11">
        <v>59.4448279</v>
      </c>
      <c r="G13" s="10">
        <f t="shared" si="1"/>
        <v>3.7123664531839268E-2</v>
      </c>
      <c r="H13" s="12">
        <f t="shared" si="4"/>
        <v>8.7747830717931005E-2</v>
      </c>
      <c r="I13" s="14">
        <f t="shared" si="2"/>
        <v>3272.8529372900953</v>
      </c>
    </row>
    <row r="14" spans="2:10" ht="17.100000000000001" customHeight="1">
      <c r="B14" s="4" t="s">
        <v>14</v>
      </c>
      <c r="C14" s="6">
        <v>20014</v>
      </c>
      <c r="D14" s="10">
        <f t="shared" si="0"/>
        <v>0.11581304647219827</v>
      </c>
      <c r="E14" s="10">
        <f t="shared" si="3"/>
        <v>0.78741761325826187</v>
      </c>
      <c r="F14" s="11">
        <v>127.78334940000001</v>
      </c>
      <c r="G14" s="10">
        <f t="shared" si="1"/>
        <v>7.9801495999964112E-2</v>
      </c>
      <c r="H14" s="12">
        <f t="shared" si="4"/>
        <v>0.16754932671789513</v>
      </c>
      <c r="I14" s="14">
        <f t="shared" si="2"/>
        <v>6384.6981812731092</v>
      </c>
    </row>
    <row r="15" spans="2:10" ht="17.100000000000001" customHeight="1">
      <c r="B15" s="4" t="s">
        <v>15</v>
      </c>
      <c r="C15" s="6">
        <v>10997</v>
      </c>
      <c r="D15" s="10">
        <f t="shared" si="0"/>
        <v>6.3635258921493174E-2</v>
      </c>
      <c r="E15" s="10">
        <f t="shared" si="3"/>
        <v>0.851052872179755</v>
      </c>
      <c r="F15" s="11">
        <v>124.7714459</v>
      </c>
      <c r="G15" s="10">
        <f t="shared" si="1"/>
        <v>7.7920543542260509E-2</v>
      </c>
      <c r="H15" s="12">
        <f t="shared" si="4"/>
        <v>0.24546987026015565</v>
      </c>
      <c r="I15" s="14">
        <f t="shared" si="2"/>
        <v>11345.953069018824</v>
      </c>
    </row>
    <row r="16" spans="2:10" ht="17.100000000000001" customHeight="1">
      <c r="B16" s="4" t="s">
        <v>16</v>
      </c>
      <c r="C16" s="6">
        <v>6449</v>
      </c>
      <c r="D16" s="10">
        <f t="shared" si="0"/>
        <v>3.7317794378895104E-2</v>
      </c>
      <c r="E16" s="10">
        <f t="shared" si="3"/>
        <v>0.88837066655865016</v>
      </c>
      <c r="F16" s="11">
        <v>106.86872599</v>
      </c>
      <c r="G16" s="10">
        <f t="shared" si="1"/>
        <v>6.6740183675387713E-2</v>
      </c>
      <c r="H16" s="12">
        <f t="shared" si="4"/>
        <v>0.31221005393554335</v>
      </c>
      <c r="I16" s="14">
        <f t="shared" si="2"/>
        <v>16571.363930841992</v>
      </c>
    </row>
    <row r="17" spans="2:9" ht="17.100000000000001" customHeight="1">
      <c r="B17" s="21" t="s">
        <v>17</v>
      </c>
      <c r="C17" s="22">
        <v>4238</v>
      </c>
      <c r="D17" s="23">
        <f t="shared" si="0"/>
        <v>2.4523618014848422E-2</v>
      </c>
      <c r="E17" s="23">
        <f t="shared" si="3"/>
        <v>0.91289428457349853</v>
      </c>
      <c r="F17" s="24">
        <v>88.577356499999993</v>
      </c>
      <c r="G17" s="23">
        <f t="shared" si="1"/>
        <v>5.5317109729964113E-2</v>
      </c>
      <c r="H17" s="25">
        <f t="shared" si="4"/>
        <v>0.36752716366550747</v>
      </c>
      <c r="I17" s="26">
        <f t="shared" si="2"/>
        <v>20900.74480887211</v>
      </c>
    </row>
    <row r="18" spans="2:9" ht="17.100000000000001" customHeight="1">
      <c r="B18" s="4" t="s">
        <v>18</v>
      </c>
      <c r="C18" s="6">
        <v>2958</v>
      </c>
      <c r="D18" s="10">
        <f t="shared" si="0"/>
        <v>1.7116767835753097E-2</v>
      </c>
      <c r="E18" s="10">
        <f t="shared" si="3"/>
        <v>0.93001105240925164</v>
      </c>
      <c r="F18" s="11">
        <v>74.75341942</v>
      </c>
      <c r="G18" s="10">
        <f t="shared" si="1"/>
        <v>4.6683975094088191E-2</v>
      </c>
      <c r="H18" s="12">
        <f t="shared" si="4"/>
        <v>0.41421113875959564</v>
      </c>
      <c r="I18" s="14">
        <f t="shared" si="2"/>
        <v>25271.608999323867</v>
      </c>
    </row>
    <row r="19" spans="2:9" ht="17.100000000000001" customHeight="1">
      <c r="B19" s="4" t="s">
        <v>19</v>
      </c>
      <c r="C19" s="6">
        <v>2137</v>
      </c>
      <c r="D19" s="10">
        <f t="shared" si="0"/>
        <v>1.2365967838067739E-2</v>
      </c>
      <c r="E19" s="10">
        <f t="shared" si="3"/>
        <v>0.9423770202473194</v>
      </c>
      <c r="F19" s="11">
        <v>62.81681571</v>
      </c>
      <c r="G19" s="10">
        <f t="shared" si="1"/>
        <v>3.9229491879417329E-2</v>
      </c>
      <c r="H19" s="12">
        <f t="shared" si="4"/>
        <v>0.45344063063901296</v>
      </c>
      <c r="I19" s="14">
        <f t="shared" si="2"/>
        <v>29394.859948525973</v>
      </c>
    </row>
    <row r="20" spans="2:9" ht="17.100000000000001" customHeight="1">
      <c r="B20" s="4" t="s">
        <v>20</v>
      </c>
      <c r="C20" s="6">
        <v>1540</v>
      </c>
      <c r="D20" s="10">
        <f t="shared" si="0"/>
        <v>8.9113666217240598E-3</v>
      </c>
      <c r="E20" s="10">
        <f t="shared" si="3"/>
        <v>0.95128838686904349</v>
      </c>
      <c r="F20" s="11">
        <v>50.010856099999998</v>
      </c>
      <c r="G20" s="10">
        <f t="shared" si="1"/>
        <v>3.1232090501291321E-2</v>
      </c>
      <c r="H20" s="12">
        <f t="shared" si="4"/>
        <v>0.4846727211403043</v>
      </c>
      <c r="I20" s="14">
        <f t="shared" si="2"/>
        <v>32474.581883116884</v>
      </c>
    </row>
    <row r="21" spans="2:9" ht="17.100000000000001" customHeight="1">
      <c r="B21" s="4" t="s">
        <v>21</v>
      </c>
      <c r="C21" s="6">
        <v>4012</v>
      </c>
      <c r="D21" s="10">
        <f t="shared" si="0"/>
        <v>2.3215846030101902E-2</v>
      </c>
      <c r="E21" s="10">
        <f t="shared" si="3"/>
        <v>0.97450423289914534</v>
      </c>
      <c r="F21" s="11">
        <v>170.07754265</v>
      </c>
      <c r="G21" s="10">
        <f t="shared" si="1"/>
        <v>0.10621448258475293</v>
      </c>
      <c r="H21" s="12">
        <f t="shared" si="4"/>
        <v>0.59088720372505721</v>
      </c>
      <c r="I21" s="14">
        <f t="shared" si="2"/>
        <v>42392.209035393818</v>
      </c>
    </row>
    <row r="22" spans="2:9" ht="17.100000000000001" customHeight="1">
      <c r="B22" s="21" t="s">
        <v>22</v>
      </c>
      <c r="C22" s="22">
        <v>1609</v>
      </c>
      <c r="D22" s="23">
        <f t="shared" si="0"/>
        <v>9.3106421391909167E-3</v>
      </c>
      <c r="E22" s="23">
        <f t="shared" si="3"/>
        <v>0.9838148750383362</v>
      </c>
      <c r="F22" s="24">
        <v>101.00353111</v>
      </c>
      <c r="G22" s="23">
        <f t="shared" si="1"/>
        <v>6.3077333014851425E-2</v>
      </c>
      <c r="H22" s="25">
        <f t="shared" si="4"/>
        <v>0.65396453673990862</v>
      </c>
      <c r="I22" s="26">
        <f t="shared" si="2"/>
        <v>62774.102616532007</v>
      </c>
    </row>
    <row r="23" spans="2:9" ht="17.100000000000001" customHeight="1">
      <c r="B23" s="4" t="s">
        <v>23</v>
      </c>
      <c r="C23" s="6">
        <v>2119</v>
      </c>
      <c r="D23" s="10">
        <f t="shared" si="0"/>
        <v>1.2261809007424211E-2</v>
      </c>
      <c r="E23" s="10">
        <f t="shared" si="3"/>
        <v>0.99607668404576044</v>
      </c>
      <c r="F23" s="11">
        <v>240.51549695</v>
      </c>
      <c r="G23" s="10">
        <f t="shared" si="1"/>
        <v>0.15020342288652516</v>
      </c>
      <c r="H23" s="12">
        <f t="shared" si="4"/>
        <v>0.80416795962643373</v>
      </c>
      <c r="I23" s="14">
        <f t="shared" si="2"/>
        <v>113504.24584709769</v>
      </c>
    </row>
    <row r="24" spans="2:9" ht="17.100000000000001" customHeight="1">
      <c r="B24" s="4" t="s">
        <v>24</v>
      </c>
      <c r="C24" s="6">
        <v>466</v>
      </c>
      <c r="D24" s="10">
        <f t="shared" si="0"/>
        <v>2.6965563933268907E-3</v>
      </c>
      <c r="E24" s="10">
        <f t="shared" si="3"/>
        <v>0.99877324043908733</v>
      </c>
      <c r="F24" s="11">
        <v>130.56259837000002</v>
      </c>
      <c r="G24" s="10">
        <f t="shared" si="1"/>
        <v>8.1537154257505129E-2</v>
      </c>
      <c r="H24" s="12">
        <f t="shared" si="4"/>
        <v>0.88570511388393891</v>
      </c>
      <c r="I24" s="14">
        <f t="shared" si="2"/>
        <v>280177.24972103006</v>
      </c>
    </row>
    <row r="25" spans="2:9" ht="17.100000000000001" customHeight="1">
      <c r="B25" s="4" t="s">
        <v>25</v>
      </c>
      <c r="C25" s="6">
        <v>113</v>
      </c>
      <c r="D25" s="10">
        <f t="shared" si="0"/>
        <v>6.5388599237325897E-4</v>
      </c>
      <c r="E25" s="10">
        <f t="shared" si="3"/>
        <v>0.99942712643146059</v>
      </c>
      <c r="F25" s="11">
        <v>58.680027969999998</v>
      </c>
      <c r="G25" s="10">
        <f t="shared" si="1"/>
        <v>3.6646042221567691E-2</v>
      </c>
      <c r="H25" s="12">
        <f t="shared" si="4"/>
        <v>0.92235115610550655</v>
      </c>
      <c r="I25" s="14">
        <f t="shared" si="2"/>
        <v>519292.28292035399</v>
      </c>
    </row>
    <row r="26" spans="2:9" ht="17.100000000000001" customHeight="1">
      <c r="B26" s="4" t="s">
        <v>26</v>
      </c>
      <c r="C26" s="6">
        <v>38</v>
      </c>
      <c r="D26" s="10">
        <f t="shared" si="0"/>
        <v>2.198908646918924E-4</v>
      </c>
      <c r="E26" s="10">
        <f t="shared" si="3"/>
        <v>0.99964701729615246</v>
      </c>
      <c r="F26" s="11">
        <v>27.089342629999997</v>
      </c>
      <c r="G26" s="10">
        <f t="shared" si="1"/>
        <v>1.6917462859442012E-2</v>
      </c>
      <c r="H26" s="12">
        <f t="shared" si="4"/>
        <v>0.93926861896494862</v>
      </c>
      <c r="I26" s="14">
        <f t="shared" si="2"/>
        <v>712877.43763157888</v>
      </c>
    </row>
    <row r="27" spans="2:9" ht="17.100000000000001" customHeight="1" thickBot="1">
      <c r="B27" s="5" t="s">
        <v>27</v>
      </c>
      <c r="C27" s="7">
        <v>61</v>
      </c>
      <c r="D27" s="10">
        <f t="shared" si="0"/>
        <v>3.5298270384751147E-4</v>
      </c>
      <c r="E27" s="10">
        <f t="shared" si="3"/>
        <v>1</v>
      </c>
      <c r="F27" s="15">
        <v>97.24704011</v>
      </c>
      <c r="G27" s="10">
        <f t="shared" si="1"/>
        <v>6.0731381035051456E-2</v>
      </c>
      <c r="H27" s="12">
        <f t="shared" si="4"/>
        <v>1</v>
      </c>
      <c r="I27" s="14">
        <f t="shared" si="2"/>
        <v>1594213.772295082</v>
      </c>
    </row>
    <row r="28" spans="2:9" ht="17.100000000000001" customHeight="1" thickTop="1" thickBot="1">
      <c r="B28" s="9" t="s">
        <v>2</v>
      </c>
      <c r="C28" s="8">
        <v>172813</v>
      </c>
      <c r="D28" s="16">
        <f>C28/C$28</f>
        <v>1</v>
      </c>
      <c r="E28" s="17"/>
      <c r="F28" s="18">
        <v>1601.2650865599999</v>
      </c>
      <c r="G28" s="16">
        <f>F28/F$28</f>
        <v>1</v>
      </c>
      <c r="H28" s="19"/>
      <c r="I28" s="20">
        <f t="shared" si="2"/>
        <v>9265.8832759109555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2016-10-24T12:11:48Z</dcterms:modified>
</cp:coreProperties>
</file>