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925" tabRatio="711"/>
  </bookViews>
  <sheets>
    <sheet name="A.XI" sheetId="72" r:id="rId1"/>
  </sheets>
  <definedNames>
    <definedName name="_xlnm.Print_Area" localSheetId="0">A.XI!$B$2:$I$28</definedName>
  </definedNames>
  <calcPr calcId="145621"/>
</workbook>
</file>

<file path=xl/calcChain.xml><?xml version="1.0" encoding="utf-8"?>
<calcChain xmlns="http://schemas.openxmlformats.org/spreadsheetml/2006/main">
  <c r="G8" i="72" l="1"/>
  <c r="H8" i="72" s="1"/>
  <c r="H9" i="72" s="1"/>
  <c r="G9" i="72"/>
  <c r="D8" i="72"/>
  <c r="E8" i="72" s="1"/>
  <c r="D9" i="72"/>
  <c r="I28" i="72"/>
  <c r="G28" i="72"/>
  <c r="D28" i="72"/>
  <c r="I27" i="72"/>
  <c r="G27" i="72"/>
  <c r="D27" i="72"/>
  <c r="I26" i="72"/>
  <c r="G26" i="72"/>
  <c r="D26" i="72"/>
  <c r="I25" i="72"/>
  <c r="G25" i="72"/>
  <c r="D25" i="72"/>
  <c r="I24" i="72"/>
  <c r="G24" i="72"/>
  <c r="D24" i="72"/>
  <c r="I23" i="72"/>
  <c r="G23" i="72"/>
  <c r="D23" i="72"/>
  <c r="I22" i="72"/>
  <c r="G22" i="72"/>
  <c r="D22" i="72"/>
  <c r="I21" i="72"/>
  <c r="G21" i="72"/>
  <c r="D21" i="72"/>
  <c r="I20" i="72"/>
  <c r="G20" i="72"/>
  <c r="D20" i="72"/>
  <c r="I19" i="72"/>
  <c r="G19" i="72"/>
  <c r="D19" i="72"/>
  <c r="I18" i="72"/>
  <c r="G18" i="72"/>
  <c r="D18" i="72"/>
  <c r="I17" i="72"/>
  <c r="G17" i="72"/>
  <c r="D17" i="72"/>
  <c r="I16" i="72"/>
  <c r="G16" i="72"/>
  <c r="D16" i="72"/>
  <c r="I15" i="72"/>
  <c r="G15" i="72"/>
  <c r="D15" i="72"/>
  <c r="I14" i="72"/>
  <c r="G14" i="72"/>
  <c r="D14" i="72"/>
  <c r="I13" i="72"/>
  <c r="G13" i="72"/>
  <c r="D13" i="72"/>
  <c r="I12" i="72"/>
  <c r="G12" i="72"/>
  <c r="D12" i="72"/>
  <c r="I11" i="72"/>
  <c r="G11" i="72"/>
  <c r="D11" i="72"/>
  <c r="I10" i="72"/>
  <c r="G10" i="72"/>
  <c r="D10" i="72"/>
  <c r="I9" i="72"/>
  <c r="I8" i="72"/>
  <c r="E9" i="72" l="1"/>
  <c r="H10" i="72"/>
  <c r="H11" i="72" s="1"/>
  <c r="H12" i="72" s="1"/>
  <c r="H13" i="72" s="1"/>
  <c r="H14" i="72" s="1"/>
  <c r="H15" i="72" s="1"/>
  <c r="H16" i="72" s="1"/>
  <c r="H17" i="72" s="1"/>
  <c r="H18" i="72" s="1"/>
  <c r="H19" i="72" s="1"/>
  <c r="H20" i="72" s="1"/>
  <c r="H21" i="72" s="1"/>
  <c r="H22" i="72" s="1"/>
  <c r="H23" i="72" s="1"/>
  <c r="H24" i="72" s="1"/>
  <c r="H25" i="72" s="1"/>
  <c r="H26" i="72" s="1"/>
  <c r="H27" i="72" s="1"/>
  <c r="E10" i="72"/>
  <c r="E11" i="72" s="1"/>
  <c r="E12" i="72" s="1"/>
  <c r="E13" i="72" s="1"/>
  <c r="E14" i="72" s="1"/>
  <c r="E15" i="72" s="1"/>
  <c r="E16" i="72" s="1"/>
  <c r="E17" i="72" s="1"/>
  <c r="E18" i="72" s="1"/>
  <c r="E19" i="72" s="1"/>
  <c r="E20" i="72" s="1"/>
  <c r="E21" i="72" s="1"/>
  <c r="E22" i="72" s="1"/>
  <c r="E23" i="72" s="1"/>
  <c r="E24" i="72" s="1"/>
  <c r="E25" i="72" s="1"/>
  <c r="E26" i="72" s="1"/>
  <c r="E27" i="72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<sst xmlns="http://schemas.openxmlformats.org/spreadsheetml/2006/main" count="34" uniqueCount="32">
  <si>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</si>
  <si>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</si>
  <si>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</si>
  <si>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</si>
  <si>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</si>
  <si>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</si>
  <si>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</si>
  <si>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</si>
  <si>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</si>
  <si>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</si>
  <si>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</si>
  <si>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</si>
  <si>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</si>
  <si>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</si>
  <si>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</si>
  <si>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</si>
  <si>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</si>
  <si>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</si>
  <si>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</si>
  <si>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</si>
  <si>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</si>
  <si>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</si>
  <si>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</si>
  <si>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</si>
  <si>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</si>
  <si>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</si>
  <si>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</si>
  <si>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</si>
  <si>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A.XI. BONIFICACIONES AUTONÓMICAS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</si>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</sst>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5" fillId="2" borderId="14" xfId="0" applyNumberFormat="1" applyFont="1" applyFill="1" applyBorder="1" applyAlignment="1" applyProtection="1">
      <alignment horizontal="right" vertical="center" indent="1"/>
    </xf>
    <xf numFmtId="0" fontId="5" fillId="2" borderId="13" xfId="0" applyFont="1" applyFill="1" applyBorder="1" applyAlignment="1" applyProtection="1">
      <alignment horizontal="center" vertical="center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2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2" borderId="24" xfId="0" applyNumberFormat="1" applyFont="1" applyFill="1" applyBorder="1" applyAlignment="1" applyProtection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7" fillId="0" borderId="0" xfId="0" applyFont="1" applyFill="1"/>
    <xf numFmtId="0" fontId="6" fillId="5" borderId="31" xfId="0" applyFont="1" applyFill="1" applyBorder="1" applyAlignment="1" applyProtection="1">
      <alignment horizontal="centerContinuous" vertical="center"/>
    </xf>
    <xf numFmtId="0" fontId="6" fillId="5" borderId="19" xfId="0" applyFont="1" applyFill="1" applyBorder="1" applyAlignment="1" applyProtection="1">
      <alignment horizontal="centerContinuous" vertical="center"/>
    </xf>
    <xf numFmtId="0" fontId="6" fillId="5" borderId="20" xfId="0" applyFont="1" applyFill="1" applyBorder="1" applyAlignment="1" applyProtection="1">
      <alignment horizontal="centerContinuous" vertical="center"/>
    </xf>
    <xf numFmtId="0" fontId="6" fillId="5" borderId="36" xfId="0" applyFont="1" applyFill="1" applyBorder="1" applyAlignment="1">
      <alignment horizontal="center" vertical="top" wrapText="1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9" fillId="4" borderId="5" xfId="0" applyFont="1" applyFill="1" applyBorder="1" applyAlignment="1" applyProtection="1">
      <alignment horizontal="center" vertical="center"/>
    </xf>
    <xf numFmtId="0" fontId="9" fillId="4" borderId="1" xfId="0" applyFont="1" applyFill="1" applyBorder="1" applyAlignment="1" applyProtection="1">
      <alignment horizontal="center" vertical="center"/>
    </xf>
    <xf numFmtId="0" fontId="9" fillId="4" borderId="6" xfId="0" applyFont="1" applyFill="1" applyBorder="1" applyAlignment="1" applyProtection="1">
      <alignment horizontal="center" vertical="center"/>
    </xf>
    <xf numFmtId="0" fontId="6" fillId="5" borderId="34" xfId="0" applyFont="1" applyFill="1" applyBorder="1" applyAlignment="1" applyProtection="1">
      <alignment horizontal="center" vertical="center" wrapText="1"/>
    </xf>
    <xf numFmtId="0" fontId="8" fillId="5" borderId="35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 applyProtection="1">
      <alignment horizontal="center" vertical="center"/>
    </xf>
    <xf numFmtId="0" fontId="6" fillId="5" borderId="27" xfId="0" applyFont="1" applyFill="1" applyBorder="1" applyAlignment="1" applyProtection="1">
      <alignment horizontal="center" vertical="center"/>
    </xf>
    <xf numFmtId="0" fontId="6" fillId="5" borderId="30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>
      <alignment horizontal="center" vertical="center"/>
    </xf>
    <xf numFmtId="0" fontId="5" fillId="6" borderId="33" xfId="0" applyFont="1" applyFill="1" applyBorder="1" applyAlignment="1">
      <alignment horizontal="center" vertical="center"/>
    </xf>
    <xf numFmtId="0" fontId="5" fillId="6" borderId="15" xfId="0" applyFont="1" applyFill="1" applyBorder="1" applyAlignment="1" applyProtection="1">
      <alignment horizontal="center" vertical="center"/>
    </xf>
    <xf numFmtId="0" fontId="5" fillId="6" borderId="17" xfId="0" applyFont="1" applyFill="1" applyBorder="1" applyAlignment="1" applyProtection="1">
      <alignment horizontal="center" vertical="center"/>
    </xf>
    <xf numFmtId="0" fontId="5" fillId="6" borderId="32" xfId="0" applyFont="1" applyFill="1" applyBorder="1" applyAlignment="1" applyProtection="1">
      <alignment horizontal="center" vertical="center" wrapText="1"/>
    </xf>
    <xf numFmtId="0" fontId="5" fillId="6" borderId="33" xfId="0" applyFont="1" applyFill="1" applyBorder="1" applyAlignment="1" applyProtection="1">
      <alignment horizontal="center" vertical="center" wrapText="1"/>
    </xf>
    <xf numFmtId="0" fontId="5" fillId="6" borderId="28" xfId="0" applyFont="1" applyFill="1" applyBorder="1" applyAlignment="1" applyProtection="1">
      <alignment horizontal="center" vertical="center"/>
    </xf>
    <xf numFmtId="0" fontId="5" fillId="6" borderId="25" xfId="0" applyFont="1" applyFill="1" applyBorder="1" applyAlignment="1" applyProtection="1">
      <alignment horizontal="center" vertical="center"/>
    </xf>
    <xf numFmtId="0" fontId="6" fillId="5" borderId="37" xfId="0" applyFont="1" applyFill="1" applyBorder="1" applyAlignment="1" applyProtection="1">
      <alignment horizontal="center" vertical="center" wrapText="1"/>
    </xf>
    <xf numFmtId="0" fontId="6" fillId="5" borderId="26" xfId="0" applyFont="1" applyFill="1" applyBorder="1" applyAlignment="1" applyProtection="1">
      <alignment horizontal="center" vertical="center" wrapText="1"/>
    </xf>
    <xf numFmtId="0" fontId="6" fillId="5" borderId="18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topLeftCell="A10" zoomScale="75" zoomScaleNormal="75" workbookViewId="0">
      <selection activeCell="F14" sqref="F14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2" t="s">
        <v>31</v>
      </c>
      <c r="C2" s="33"/>
      <c r="D2" s="33"/>
      <c r="E2" s="33"/>
      <c r="F2" s="33"/>
      <c r="G2" s="33"/>
      <c r="H2" s="33"/>
      <c r="I2" s="34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5" t="s">
        <v>28</v>
      </c>
      <c r="C4" s="36"/>
      <c r="D4" s="36"/>
      <c r="E4" s="36"/>
      <c r="F4" s="36"/>
      <c r="G4" s="36"/>
      <c r="H4" s="36"/>
      <c r="I4" s="37"/>
    </row>
    <row r="5" spans="2:10" ht="19.5" customHeight="1" thickTop="1">
      <c r="B5" s="38" t="s">
        <v>29</v>
      </c>
      <c r="C5" s="28" t="s">
        <v>4</v>
      </c>
      <c r="D5" s="29"/>
      <c r="E5" s="30"/>
      <c r="F5" s="40" t="s">
        <v>0</v>
      </c>
      <c r="G5" s="41"/>
      <c r="H5" s="42"/>
      <c r="I5" s="51" t="s">
        <v>30</v>
      </c>
    </row>
    <row r="6" spans="2:10" ht="17.100000000000001" customHeight="1">
      <c r="B6" s="39"/>
      <c r="C6" s="43" t="s">
        <v>1</v>
      </c>
      <c r="D6" s="45" t="s">
        <v>5</v>
      </c>
      <c r="E6" s="45" t="s">
        <v>6</v>
      </c>
      <c r="F6" s="47" t="s">
        <v>7</v>
      </c>
      <c r="G6" s="45" t="s">
        <v>5</v>
      </c>
      <c r="H6" s="49" t="s">
        <v>6</v>
      </c>
      <c r="I6" s="52"/>
    </row>
    <row r="7" spans="2:10" ht="17.100000000000001" customHeight="1">
      <c r="B7" s="31" t="s">
        <v>3</v>
      </c>
      <c r="C7" s="44"/>
      <c r="D7" s="46"/>
      <c r="E7" s="46"/>
      <c r="F7" s="48"/>
      <c r="G7" s="46"/>
      <c r="H7" s="50"/>
      <c r="I7" s="53"/>
    </row>
    <row r="8" spans="2:10" ht="17.100000000000001" customHeight="1">
      <c r="B8" s="3" t="s">
        <v>8</v>
      </c>
      <c r="C8" s="6">
        <v>14</v>
      </c>
      <c r="D8" s="10">
        <f t="shared" ref="D8:D27" si="0">C8/C$28</f>
        <v>8.9485458612975394E-4</v>
      </c>
      <c r="E8" s="10">
        <f>D8</f>
        <v>8.9485458612975394E-4</v>
      </c>
      <c r="F8" s="11">
        <v>1.4585399999999999E-3</v>
      </c>
      <c r="G8" s="10">
        <f t="shared" ref="G8:G27" si="1">F8/F$28</f>
        <v>2.2070601135145768E-6</v>
      </c>
      <c r="H8" s="12">
        <f>G8</f>
        <v>2.2070601135145768E-6</v>
      </c>
      <c r="I8" s="13">
        <f>F8*10^6/C8</f>
        <v>104.18142857142857</v>
      </c>
    </row>
    <row r="9" spans="2:10" ht="17.100000000000001" customHeight="1">
      <c r="B9" s="4" t="s">
        <v>9</v>
      </c>
      <c r="C9" s="6">
        <v>284</v>
      </c>
      <c r="D9" s="10">
        <f t="shared" si="0"/>
        <v>1.8152764461489293E-2</v>
      </c>
      <c r="E9" s="10">
        <f>E8+D9</f>
        <v>1.9047619047619046E-2</v>
      </c>
      <c r="F9" s="11">
        <v>2.9927369999999998E-2</v>
      </c>
      <c r="G9" s="10">
        <f t="shared" si="1"/>
        <v>4.5286042638112591E-5</v>
      </c>
      <c r="H9" s="12">
        <f t="shared" ref="H9:H27" si="2">H8+G9</f>
        <v>4.7493102751627167E-5</v>
      </c>
      <c r="I9" s="14">
        <f t="shared" ref="I9:I28" si="3">F9*10^6/C9</f>
        <v>105.37806338028169</v>
      </c>
    </row>
    <row r="10" spans="2:10" ht="17.100000000000001" customHeight="1">
      <c r="B10" s="4" t="s">
        <v>10</v>
      </c>
      <c r="C10" s="6">
        <v>267</v>
      </c>
      <c r="D10" s="10">
        <f t="shared" si="0"/>
        <v>1.7066155321188877E-2</v>
      </c>
      <c r="E10" s="10">
        <f>E9+D10</f>
        <v>3.6113774368807923E-2</v>
      </c>
      <c r="F10" s="11">
        <v>8.2933550000000009E-2</v>
      </c>
      <c r="G10" s="10">
        <f t="shared" si="1"/>
        <v>1.2549489919862797E-4</v>
      </c>
      <c r="H10" s="12">
        <f t="shared" si="2"/>
        <v>1.7298800195025512E-4</v>
      </c>
      <c r="I10" s="14">
        <f t="shared" si="3"/>
        <v>310.61254681647944</v>
      </c>
    </row>
    <row r="11" spans="2:10" ht="17.100000000000001" customHeight="1">
      <c r="B11" s="4" t="s">
        <v>11</v>
      </c>
      <c r="C11" s="6">
        <v>258</v>
      </c>
      <c r="D11" s="10">
        <f t="shared" si="0"/>
        <v>1.6490891658676895E-2</v>
      </c>
      <c r="E11" s="10">
        <f t="shared" ref="E11:E27" si="4">E10+D11</f>
        <v>5.2604666027484814E-2</v>
      </c>
      <c r="F11" s="11">
        <v>0.14642726</v>
      </c>
      <c r="G11" s="10">
        <f t="shared" si="1"/>
        <v>2.215734673558685E-4</v>
      </c>
      <c r="H11" s="12">
        <f t="shared" si="2"/>
        <v>3.9456146930612362E-4</v>
      </c>
      <c r="I11" s="14">
        <f t="shared" si="3"/>
        <v>567.54751937984497</v>
      </c>
    </row>
    <row r="12" spans="2:10" ht="17.100000000000001" customHeight="1">
      <c r="B12" s="21" t="s">
        <v>12</v>
      </c>
      <c r="C12" s="22">
        <v>675</v>
      </c>
      <c r="D12" s="23">
        <f t="shared" si="0"/>
        <v>4.3144774688398849E-2</v>
      </c>
      <c r="E12" s="23">
        <f t="shared" si="4"/>
        <v>9.5749440715883663E-2</v>
      </c>
      <c r="F12" s="24">
        <v>0.84761568999999992</v>
      </c>
      <c r="G12" s="23">
        <f t="shared" si="1"/>
        <v>1.2826105427263812E-3</v>
      </c>
      <c r="H12" s="25">
        <f t="shared" si="2"/>
        <v>1.6771720120325048E-3</v>
      </c>
      <c r="I12" s="26">
        <f t="shared" si="3"/>
        <v>1255.726948148148</v>
      </c>
    </row>
    <row r="13" spans="2:10" ht="17.100000000000001" customHeight="1">
      <c r="B13" s="4" t="s">
        <v>13</v>
      </c>
      <c r="C13" s="6">
        <v>643</v>
      </c>
      <c r="D13" s="10">
        <f t="shared" si="0"/>
        <v>4.1099392777245128E-2</v>
      </c>
      <c r="E13" s="10">
        <f t="shared" si="4"/>
        <v>0.13684883349312879</v>
      </c>
      <c r="F13" s="11">
        <v>1.69227215</v>
      </c>
      <c r="G13" s="10">
        <f t="shared" si="1"/>
        <v>2.5607431839212891E-3</v>
      </c>
      <c r="H13" s="12">
        <f t="shared" si="2"/>
        <v>4.2379151959537941E-3</v>
      </c>
      <c r="I13" s="14">
        <f t="shared" si="3"/>
        <v>2631.838491446345</v>
      </c>
    </row>
    <row r="14" spans="2:10" ht="17.100000000000001" customHeight="1">
      <c r="B14" s="4" t="s">
        <v>14</v>
      </c>
      <c r="C14" s="6">
        <v>1537</v>
      </c>
      <c r="D14" s="10">
        <f t="shared" si="0"/>
        <v>9.8242249920102276E-2</v>
      </c>
      <c r="E14" s="10">
        <f t="shared" si="4"/>
        <v>0.23509108341323107</v>
      </c>
      <c r="F14" s="11">
        <v>9.1320229899999994</v>
      </c>
      <c r="G14" s="10">
        <f t="shared" si="1"/>
        <v>1.3818560818988251E-2</v>
      </c>
      <c r="H14" s="12">
        <f t="shared" si="2"/>
        <v>1.8056476014942046E-2</v>
      </c>
      <c r="I14" s="14">
        <f t="shared" si="3"/>
        <v>5941.4593298633699</v>
      </c>
    </row>
    <row r="15" spans="2:10" ht="17.100000000000001" customHeight="1">
      <c r="B15" s="4" t="s">
        <v>15</v>
      </c>
      <c r="C15" s="6">
        <v>2284</v>
      </c>
      <c r="D15" s="10">
        <f t="shared" si="0"/>
        <v>0.145989133908597</v>
      </c>
      <c r="E15" s="10">
        <f t="shared" si="4"/>
        <v>0.38108021732182806</v>
      </c>
      <c r="F15" s="11">
        <v>23.96781841</v>
      </c>
      <c r="G15" s="10">
        <f t="shared" si="1"/>
        <v>3.6268059854835222E-2</v>
      </c>
      <c r="H15" s="12">
        <f t="shared" si="2"/>
        <v>5.4324535869777271E-2</v>
      </c>
      <c r="I15" s="14">
        <f t="shared" si="3"/>
        <v>10493.790897548161</v>
      </c>
    </row>
    <row r="16" spans="2:10" ht="17.100000000000001" customHeight="1">
      <c r="B16" s="4" t="s">
        <v>16</v>
      </c>
      <c r="C16" s="6">
        <v>1730</v>
      </c>
      <c r="D16" s="10">
        <f t="shared" si="0"/>
        <v>0.11057845957174817</v>
      </c>
      <c r="E16" s="10">
        <f t="shared" si="4"/>
        <v>0.49165867689357623</v>
      </c>
      <c r="F16" s="11">
        <v>27.37646307</v>
      </c>
      <c r="G16" s="10">
        <f t="shared" si="1"/>
        <v>4.1426014844229038E-2</v>
      </c>
      <c r="H16" s="12">
        <f t="shared" si="2"/>
        <v>9.5750550714006316E-2</v>
      </c>
      <c r="I16" s="14">
        <f t="shared" si="3"/>
        <v>15824.54512716763</v>
      </c>
    </row>
    <row r="17" spans="2:9" ht="17.100000000000001" customHeight="1">
      <c r="B17" s="21" t="s">
        <v>17</v>
      </c>
      <c r="C17" s="22">
        <v>1405</v>
      </c>
      <c r="D17" s="23">
        <f t="shared" si="0"/>
        <v>8.9805049536593157E-2</v>
      </c>
      <c r="E17" s="23">
        <f t="shared" si="4"/>
        <v>0.58146372643016941</v>
      </c>
      <c r="F17" s="24">
        <v>29.197405499999999</v>
      </c>
      <c r="G17" s="23">
        <f t="shared" si="1"/>
        <v>4.418146166520022E-2</v>
      </c>
      <c r="H17" s="25">
        <f t="shared" si="2"/>
        <v>0.13993201237920655</v>
      </c>
      <c r="I17" s="26">
        <f t="shared" si="3"/>
        <v>20781.071530249112</v>
      </c>
    </row>
    <row r="18" spans="2:9" ht="17.100000000000001" customHeight="1">
      <c r="B18" s="4" t="s">
        <v>18</v>
      </c>
      <c r="C18" s="6">
        <v>1058</v>
      </c>
      <c r="D18" s="10">
        <f t="shared" si="0"/>
        <v>6.7625439437519974E-2</v>
      </c>
      <c r="E18" s="10">
        <f t="shared" si="4"/>
        <v>0.64908916586768939</v>
      </c>
      <c r="F18" s="11">
        <v>27.39546498</v>
      </c>
      <c r="G18" s="10">
        <f t="shared" si="1"/>
        <v>4.1454768500379428E-2</v>
      </c>
      <c r="H18" s="12">
        <f t="shared" si="2"/>
        <v>0.18138678087958598</v>
      </c>
      <c r="I18" s="14">
        <f t="shared" si="3"/>
        <v>25893.634196597355</v>
      </c>
    </row>
    <row r="19" spans="2:9" ht="17.100000000000001" customHeight="1">
      <c r="B19" s="4" t="s">
        <v>19</v>
      </c>
      <c r="C19" s="6">
        <v>837</v>
      </c>
      <c r="D19" s="10">
        <f t="shared" si="0"/>
        <v>5.3499520613614571E-2</v>
      </c>
      <c r="E19" s="10">
        <f t="shared" si="4"/>
        <v>0.70258868648130401</v>
      </c>
      <c r="F19" s="11">
        <v>25.928822420000003</v>
      </c>
      <c r="G19" s="10">
        <f t="shared" si="1"/>
        <v>3.9235447607596986E-2</v>
      </c>
      <c r="H19" s="12">
        <f t="shared" si="2"/>
        <v>0.22062222848718296</v>
      </c>
      <c r="I19" s="14">
        <f t="shared" si="3"/>
        <v>30978.282461170849</v>
      </c>
    </row>
    <row r="20" spans="2:9" ht="17.100000000000001" customHeight="1">
      <c r="B20" s="4" t="s">
        <v>20</v>
      </c>
      <c r="C20" s="6">
        <v>617</v>
      </c>
      <c r="D20" s="10">
        <f t="shared" si="0"/>
        <v>3.9437519974432726E-2</v>
      </c>
      <c r="E20" s="10">
        <f t="shared" si="4"/>
        <v>0.74202620645573669</v>
      </c>
      <c r="F20" s="11">
        <v>21.765166799999999</v>
      </c>
      <c r="G20" s="10">
        <f t="shared" si="1"/>
        <v>3.2935011386915472E-2</v>
      </c>
      <c r="H20" s="12">
        <f t="shared" si="2"/>
        <v>0.25355723987409845</v>
      </c>
      <c r="I20" s="14">
        <f t="shared" si="3"/>
        <v>35275.79708265802</v>
      </c>
    </row>
    <row r="21" spans="2:9" ht="17.100000000000001" customHeight="1">
      <c r="B21" s="4" t="s">
        <v>21</v>
      </c>
      <c r="C21" s="6">
        <v>1777</v>
      </c>
      <c r="D21" s="10">
        <f t="shared" si="0"/>
        <v>0.1135826142537552</v>
      </c>
      <c r="E21" s="10">
        <f t="shared" si="4"/>
        <v>0.85560882070949185</v>
      </c>
      <c r="F21" s="11">
        <v>84.201172400000004</v>
      </c>
      <c r="G21" s="10">
        <f t="shared" si="1"/>
        <v>0.1274130631420492</v>
      </c>
      <c r="H21" s="12">
        <f t="shared" si="2"/>
        <v>0.38097030301614765</v>
      </c>
      <c r="I21" s="14">
        <f t="shared" si="3"/>
        <v>47383.889926842996</v>
      </c>
    </row>
    <row r="22" spans="2:9" ht="17.100000000000001" customHeight="1">
      <c r="B22" s="21" t="s">
        <v>22</v>
      </c>
      <c r="C22" s="22">
        <v>728</v>
      </c>
      <c r="D22" s="23">
        <f t="shared" si="0"/>
        <v>4.6532438478747204E-2</v>
      </c>
      <c r="E22" s="23">
        <f t="shared" si="4"/>
        <v>0.90214125918823906</v>
      </c>
      <c r="F22" s="24">
        <v>53.894409770000003</v>
      </c>
      <c r="G22" s="23">
        <f t="shared" si="1"/>
        <v>8.1552924256295553E-2</v>
      </c>
      <c r="H22" s="25">
        <f t="shared" si="2"/>
        <v>0.46252322727244322</v>
      </c>
      <c r="I22" s="26">
        <f t="shared" si="3"/>
        <v>74030.782651098911</v>
      </c>
    </row>
    <row r="23" spans="2:9" ht="17.100000000000001" customHeight="1">
      <c r="B23" s="4" t="s">
        <v>23</v>
      </c>
      <c r="C23" s="6">
        <v>1119</v>
      </c>
      <c r="D23" s="10">
        <f t="shared" si="0"/>
        <v>7.152444870565676E-2</v>
      </c>
      <c r="E23" s="10">
        <f t="shared" si="4"/>
        <v>0.97366570789389584</v>
      </c>
      <c r="F23" s="11">
        <v>146.96018334000001</v>
      </c>
      <c r="G23" s="10">
        <f t="shared" si="1"/>
        <v>0.22237988599867226</v>
      </c>
      <c r="H23" s="12">
        <f t="shared" si="2"/>
        <v>0.68490311327111542</v>
      </c>
      <c r="I23" s="14">
        <f t="shared" si="3"/>
        <v>131331.70986595174</v>
      </c>
    </row>
    <row r="24" spans="2:9" ht="17.100000000000001" customHeight="1">
      <c r="B24" s="4" t="s">
        <v>24</v>
      </c>
      <c r="C24" s="6">
        <v>284</v>
      </c>
      <c r="D24" s="10">
        <f t="shared" si="0"/>
        <v>1.8152764461489293E-2</v>
      </c>
      <c r="E24" s="10">
        <f t="shared" si="4"/>
        <v>0.99181847235538512</v>
      </c>
      <c r="F24" s="11">
        <v>90.658755569999997</v>
      </c>
      <c r="G24" s="10">
        <f t="shared" si="1"/>
        <v>0.13718466641944305</v>
      </c>
      <c r="H24" s="12">
        <f t="shared" si="2"/>
        <v>0.82208777969055846</v>
      </c>
      <c r="I24" s="14">
        <f t="shared" si="3"/>
        <v>319220.9703169014</v>
      </c>
    </row>
    <row r="25" spans="2:9" ht="17.100000000000001" customHeight="1">
      <c r="B25" s="4" t="s">
        <v>25</v>
      </c>
      <c r="C25" s="6">
        <v>66</v>
      </c>
      <c r="D25" s="10">
        <f t="shared" si="0"/>
        <v>4.2186001917545544E-3</v>
      </c>
      <c r="E25" s="10">
        <f t="shared" si="4"/>
        <v>0.99603707254713969</v>
      </c>
      <c r="F25" s="11">
        <v>38.145463749999998</v>
      </c>
      <c r="G25" s="10">
        <f t="shared" si="1"/>
        <v>5.7721647369383886E-2</v>
      </c>
      <c r="H25" s="12">
        <f t="shared" si="2"/>
        <v>0.87980942705994236</v>
      </c>
      <c r="I25" s="14">
        <f t="shared" si="3"/>
        <v>577961.57196969702</v>
      </c>
    </row>
    <row r="26" spans="2:9" ht="17.100000000000001" customHeight="1">
      <c r="B26" s="4" t="s">
        <v>26</v>
      </c>
      <c r="C26" s="6">
        <v>24</v>
      </c>
      <c r="D26" s="10">
        <f t="shared" si="0"/>
        <v>1.5340364333652923E-3</v>
      </c>
      <c r="E26" s="10">
        <f t="shared" si="4"/>
        <v>0.99757110898050494</v>
      </c>
      <c r="F26" s="11">
        <v>19.612940649999999</v>
      </c>
      <c r="G26" s="10">
        <f t="shared" si="1"/>
        <v>2.9678266634678277E-2</v>
      </c>
      <c r="H26" s="12">
        <f t="shared" si="2"/>
        <v>0.90948769369462068</v>
      </c>
      <c r="I26" s="14">
        <f t="shared" si="3"/>
        <v>817205.8604166666</v>
      </c>
    </row>
    <row r="27" spans="2:9" ht="17.100000000000001" customHeight="1" thickBot="1">
      <c r="B27" s="5" t="s">
        <v>27</v>
      </c>
      <c r="C27" s="7">
        <v>38</v>
      </c>
      <c r="D27" s="10">
        <f t="shared" si="0"/>
        <v>2.4288910194950465E-3</v>
      </c>
      <c r="E27" s="10">
        <f t="shared" si="4"/>
        <v>1</v>
      </c>
      <c r="F27" s="15">
        <v>59.815234950000004</v>
      </c>
      <c r="G27" s="10">
        <f t="shared" si="1"/>
        <v>9.0512306305379417E-2</v>
      </c>
      <c r="H27" s="12">
        <f t="shared" si="2"/>
        <v>1</v>
      </c>
      <c r="I27" s="14">
        <f t="shared" si="3"/>
        <v>1574085.1302631579</v>
      </c>
    </row>
    <row r="28" spans="2:9" ht="17.100000000000001" customHeight="1" thickTop="1" thickBot="1">
      <c r="B28" s="9" t="s">
        <v>2</v>
      </c>
      <c r="C28" s="8">
        <v>15645</v>
      </c>
      <c r="D28" s="16">
        <f>C28/C$28</f>
        <v>1</v>
      </c>
      <c r="E28" s="17"/>
      <c r="F28" s="18">
        <v>660.85195915999998</v>
      </c>
      <c r="G28" s="16">
        <f>F28/F$28</f>
        <v>1</v>
      </c>
      <c r="H28" s="19"/>
      <c r="I28" s="20">
        <f t="shared" si="3"/>
        <v>42240.457600511341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</vt:lpstr>
      <vt:lpstr>A.XI!Área_de_impresión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2016-10-24T12:13:20Z</dcterms:modified>
</cp:coreProperties>
</file>