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" yWindow="-15" windowWidth="19230" windowHeight="6015" tabRatio="711"/>
  </bookViews>
  <sheets>
    <sheet name="A.XII" sheetId="71" r:id="rId1"/>
  </sheets>
  <definedNames>
    <definedName name="_xlnm.Print_Area" localSheetId="0">A.XII!$B$2:$I$28</definedName>
  </definedNames>
  <calcPr calcId="145621"/>
</workbook>
</file>

<file path=xl/calcChain.xml><?xml version="1.0" encoding="utf-8"?>
<calcChain xmlns="http://schemas.openxmlformats.org/spreadsheetml/2006/main">
  <c r="I8" i="71" l="1"/>
  <c r="I9" i="71" l="1"/>
  <c r="I10" i="71"/>
  <c r="I11" i="71"/>
  <c r="I12" i="71"/>
  <c r="I13" i="71"/>
  <c r="I14" i="71"/>
  <c r="I15" i="71"/>
  <c r="I16" i="71"/>
  <c r="I17" i="71"/>
  <c r="I18" i="71"/>
  <c r="I19" i="71"/>
  <c r="I20" i="71"/>
  <c r="I21" i="71"/>
  <c r="I22" i="71"/>
  <c r="I23" i="71"/>
  <c r="I24" i="71"/>
  <c r="I25" i="71"/>
  <c r="I26" i="71"/>
  <c r="I27" i="71"/>
  <c r="I28" i="71"/>
  <c r="G28" i="71"/>
  <c r="G8" i="71"/>
  <c r="H8" i="71" s="1"/>
  <c r="G9" i="71"/>
  <c r="G10" i="71"/>
  <c r="G11" i="71"/>
  <c r="G12" i="71"/>
  <c r="G13" i="71"/>
  <c r="G14" i="71"/>
  <c r="G15" i="71"/>
  <c r="G16" i="71"/>
  <c r="G17" i="71"/>
  <c r="G18" i="71"/>
  <c r="G19" i="71"/>
  <c r="G20" i="71"/>
  <c r="G21" i="71"/>
  <c r="G22" i="71"/>
  <c r="G23" i="71"/>
  <c r="G24" i="71"/>
  <c r="G25" i="71"/>
  <c r="G26" i="71"/>
  <c r="G27" i="71"/>
  <c r="D28" i="71"/>
  <c r="D8" i="71"/>
  <c r="E8" i="71" s="1"/>
  <c r="D9" i="71"/>
  <c r="D10" i="71"/>
  <c r="D11" i="71"/>
  <c r="D12" i="71"/>
  <c r="D13" i="71"/>
  <c r="D14" i="71"/>
  <c r="D15" i="71"/>
  <c r="D16" i="71"/>
  <c r="D17" i="71"/>
  <c r="D18" i="71"/>
  <c r="D19" i="71"/>
  <c r="D20" i="71"/>
  <c r="D21" i="71"/>
  <c r="D22" i="71"/>
  <c r="D23" i="71"/>
  <c r="D24" i="71"/>
  <c r="D25" i="71"/>
  <c r="D26" i="71"/>
  <c r="D27" i="71"/>
  <c r="E9" i="71" l="1"/>
  <c r="E10" i="71" s="1"/>
  <c r="E11" i="71" s="1"/>
  <c r="E12" i="71" s="1"/>
  <c r="E13" i="71" s="1"/>
  <c r="E14" i="71" s="1"/>
  <c r="E15" i="71" s="1"/>
  <c r="E16" i="71" s="1"/>
  <c r="E17" i="71" s="1"/>
  <c r="E18" i="71" s="1"/>
  <c r="E19" i="71" s="1"/>
  <c r="E20" i="71" s="1"/>
  <c r="E21" i="71" s="1"/>
  <c r="E22" i="71" s="1"/>
  <c r="E23" i="71" s="1"/>
  <c r="E24" i="71" s="1"/>
  <c r="E25" i="71" s="1"/>
  <c r="E26" i="71" s="1"/>
  <c r="E27" i="71" s="1"/>
  <c r="H9" i="71"/>
  <c r="H10" i="71" s="1"/>
  <c r="H11" i="71" s="1"/>
  <c r="H12" i="71" s="1"/>
  <c r="H13" i="71" s="1"/>
  <c r="H14" i="71" s="1"/>
  <c r="H15" i="71" s="1"/>
  <c r="H16" i="71" s="1"/>
  <c r="H17" i="71" s="1"/>
  <c r="H18" i="71" s="1"/>
  <c r="H19" i="71" s="1"/>
  <c r="H20" i="71" s="1"/>
  <c r="H21" i="71" s="1"/>
  <c r="H22" i="71" s="1"/>
  <c r="H23" i="71" s="1"/>
  <c r="H24" i="71" s="1"/>
  <c r="H25" i="71" s="1"/>
  <c r="H26" i="71" s="1"/>
  <c r="H27" i="71" s="1"/>
</calcChain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<sst xmlns="http://schemas.openxmlformats.org/spreadsheetml/2006/main" count="34" uniqueCount="32">
  <si>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</si>
  <si>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</si>
  <si>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</si>
  <si>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</si>
  <si>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</si>
  <si>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</si>
  <si>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</si>
  <si>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</si>
  <si>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</si>
  <si>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</si>
  <si>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</si>
  <si>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</si>
  <si>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</si>
  <si>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</si>
  <si>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</si>
  <si>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</si>
  <si>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</si>
  <si>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</si>
  <si>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</si>
  <si>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</si>
  <si>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</si>
  <si>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</si>
  <si>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</si>
  <si>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</si>
  <si>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</si>
  <si>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</si>
  <si>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</si>
  <si>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</si>
  <si>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A.XII. CUOTA A INGRESAR</t>
  </si>
  <si>
    <t>Tramos de base imponible</t>
  </si>
  <si>
    <t>Cuantía media            (euros)</t>
  </si>
  <si>
    <t>IP 2014.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</si>
</sst>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%"/>
    <numFmt numFmtId="165" formatCode="#,##0.0"/>
  </numFmts>
  <fonts count="11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sz val="8"/>
      <name val="Arial"/>
      <family val="2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0"/>
      <name val="Times New Roman"/>
      <family val="1"/>
    </font>
    <font>
      <sz val="10"/>
      <name val="Arial"/>
      <family val="2"/>
    </font>
    <font>
      <sz val="11"/>
      <color theme="0"/>
      <name val="Times New Roman"/>
      <family val="1"/>
    </font>
    <font>
      <b/>
      <sz val="12"/>
      <color theme="0"/>
      <name val="Times New Roman"/>
      <family val="1"/>
    </font>
  </fonts>
  <fills count="7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8"/>
      </patternFill>
    </fill>
  </fills>
  <borders count="42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3">
    <xf numFmtId="0" fontId="0" fillId="0" borderId="0" xfId="0"/>
    <xf numFmtId="0" fontId="1" fillId="0" borderId="0" xfId="0" applyFont="1"/>
    <xf numFmtId="3" fontId="0" fillId="0" borderId="0" xfId="0" applyNumberFormat="1"/>
    <xf numFmtId="0" fontId="6" fillId="0" borderId="8" xfId="0" applyFont="1" applyFill="1" applyBorder="1" applyAlignment="1" applyProtection="1">
      <alignment horizontal="center" vertical="center"/>
    </xf>
    <xf numFmtId="0" fontId="6" fillId="0" borderId="9" xfId="0" applyFont="1" applyFill="1" applyBorder="1" applyAlignment="1" applyProtection="1">
      <alignment horizontal="center" vertical="center"/>
    </xf>
    <xf numFmtId="0" fontId="6" fillId="0" borderId="11" xfId="0" applyFont="1" applyFill="1" applyBorder="1" applyAlignment="1" applyProtection="1">
      <alignment horizontal="center" vertical="center"/>
    </xf>
    <xf numFmtId="3" fontId="5" fillId="0" borderId="10" xfId="0" applyNumberFormat="1" applyFont="1" applyBorder="1" applyAlignment="1">
      <alignment horizontal="right" vertical="center" indent="1"/>
    </xf>
    <xf numFmtId="3" fontId="5" fillId="0" borderId="12" xfId="0" applyNumberFormat="1" applyFont="1" applyBorder="1" applyAlignment="1">
      <alignment horizontal="right" vertical="center" indent="1"/>
    </xf>
    <xf numFmtId="3" fontId="6" fillId="2" borderId="14" xfId="0" applyNumberFormat="1" applyFont="1" applyFill="1" applyBorder="1" applyAlignment="1" applyProtection="1">
      <alignment horizontal="right" vertical="center" indent="1"/>
    </xf>
    <xf numFmtId="0" fontId="6" fillId="2" borderId="13" xfId="0" applyFont="1" applyFill="1" applyBorder="1" applyAlignment="1" applyProtection="1">
      <alignment horizontal="center" vertical="center"/>
    </xf>
    <xf numFmtId="164" fontId="5" fillId="0" borderId="0" xfId="0" applyNumberFormat="1" applyFont="1" applyBorder="1" applyAlignment="1" applyProtection="1">
      <alignment horizontal="right" vertical="center" indent="1"/>
    </xf>
    <xf numFmtId="165" fontId="5" fillId="0" borderId="10" xfId="0" applyNumberFormat="1" applyFont="1" applyBorder="1" applyAlignment="1">
      <alignment horizontal="right" vertical="center" indent="1"/>
    </xf>
    <xf numFmtId="164" fontId="5" fillId="0" borderId="28" xfId="0" applyNumberFormat="1" applyFont="1" applyBorder="1" applyAlignment="1" applyProtection="1">
      <alignment horizontal="right" vertical="center" indent="1"/>
    </xf>
    <xf numFmtId="3" fontId="5" fillId="0" borderId="25" xfId="0" applyNumberFormat="1" applyFont="1" applyBorder="1" applyAlignment="1">
      <alignment horizontal="right" vertical="center" indent="1"/>
    </xf>
    <xf numFmtId="165" fontId="5" fillId="0" borderId="12" xfId="0" applyNumberFormat="1" applyFont="1" applyBorder="1" applyAlignment="1">
      <alignment horizontal="right" vertical="center" indent="1"/>
    </xf>
    <xf numFmtId="9" fontId="6" fillId="3" borderId="20" xfId="0" applyNumberFormat="1" applyFont="1" applyFill="1" applyBorder="1" applyAlignment="1" applyProtection="1">
      <alignment horizontal="right" vertical="center" indent="1"/>
    </xf>
    <xf numFmtId="10" fontId="6" fillId="3" borderId="21" xfId="0" applyNumberFormat="1" applyFont="1" applyFill="1" applyBorder="1" applyAlignment="1" applyProtection="1">
      <alignment horizontal="right" vertical="center" indent="1"/>
    </xf>
    <xf numFmtId="165" fontId="6" fillId="2" borderId="14" xfId="0" applyNumberFormat="1" applyFont="1" applyFill="1" applyBorder="1" applyAlignment="1" applyProtection="1">
      <alignment horizontal="right" vertical="center" indent="1"/>
    </xf>
    <xf numFmtId="10" fontId="6" fillId="3" borderId="22" xfId="0" applyNumberFormat="1" applyFont="1" applyFill="1" applyBorder="1" applyAlignment="1" applyProtection="1">
      <alignment horizontal="right" vertical="center" indent="1"/>
    </xf>
    <xf numFmtId="3" fontId="6" fillId="2" borderId="23" xfId="0" applyNumberFormat="1" applyFont="1" applyFill="1" applyBorder="1" applyAlignment="1" applyProtection="1">
      <alignment horizontal="right" vertical="center" indent="1"/>
    </xf>
    <xf numFmtId="0" fontId="6" fillId="0" borderId="37" xfId="0" applyFont="1" applyFill="1" applyBorder="1" applyAlignment="1" applyProtection="1">
      <alignment horizontal="center" vertical="center"/>
    </xf>
    <xf numFmtId="3" fontId="5" fillId="0" borderId="38" xfId="0" applyNumberFormat="1" applyFont="1" applyBorder="1" applyAlignment="1">
      <alignment horizontal="right" vertical="center" indent="1"/>
    </xf>
    <xf numFmtId="164" fontId="5" fillId="0" borderId="39" xfId="0" applyNumberFormat="1" applyFont="1" applyBorder="1" applyAlignment="1" applyProtection="1">
      <alignment horizontal="right" vertical="center" indent="1"/>
    </xf>
    <xf numFmtId="165" fontId="5" fillId="0" borderId="38" xfId="0" applyNumberFormat="1" applyFont="1" applyBorder="1" applyAlignment="1">
      <alignment horizontal="right" vertical="center" indent="1"/>
    </xf>
    <xf numFmtId="164" fontId="5" fillId="0" borderId="40" xfId="0" applyNumberFormat="1" applyFont="1" applyBorder="1" applyAlignment="1" applyProtection="1">
      <alignment horizontal="right" vertical="center" indent="1"/>
    </xf>
    <xf numFmtId="3" fontId="5" fillId="0" borderId="41" xfId="0" applyNumberFormat="1" applyFont="1" applyBorder="1" applyAlignment="1">
      <alignment horizontal="right" vertical="center" indent="1"/>
    </xf>
    <xf numFmtId="0" fontId="8" fillId="0" borderId="0" xfId="0" applyFont="1" applyFill="1"/>
    <xf numFmtId="0" fontId="7" fillId="5" borderId="30" xfId="0" applyFont="1" applyFill="1" applyBorder="1" applyAlignment="1" applyProtection="1">
      <alignment horizontal="centerContinuous" vertical="center"/>
    </xf>
    <xf numFmtId="0" fontId="7" fillId="5" borderId="18" xfId="0" applyFont="1" applyFill="1" applyBorder="1" applyAlignment="1" applyProtection="1">
      <alignment horizontal="centerContinuous" vertical="center"/>
    </xf>
    <xf numFmtId="0" fontId="7" fillId="5" borderId="19" xfId="0" applyFont="1" applyFill="1" applyBorder="1" applyAlignment="1" applyProtection="1">
      <alignment horizontal="centerContinuous" vertical="center"/>
    </xf>
    <xf numFmtId="0" fontId="7" fillId="5" borderId="35" xfId="0" applyFont="1" applyFill="1" applyBorder="1" applyAlignment="1">
      <alignment horizontal="center" vertical="top" wrapText="1"/>
    </xf>
    <xf numFmtId="0" fontId="4" fillId="0" borderId="2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4" fillId="0" borderId="4" xfId="0" applyFont="1" applyFill="1" applyBorder="1" applyAlignment="1" applyProtection="1">
      <alignment horizontal="center" vertical="center"/>
    </xf>
    <xf numFmtId="0" fontId="10" fillId="4" borderId="5" xfId="0" applyFont="1" applyFill="1" applyBorder="1" applyAlignment="1" applyProtection="1">
      <alignment horizontal="center" vertical="center"/>
    </xf>
    <xf numFmtId="0" fontId="10" fillId="4" borderId="1" xfId="0" applyFont="1" applyFill="1" applyBorder="1" applyAlignment="1" applyProtection="1">
      <alignment horizontal="center" vertical="center"/>
    </xf>
    <xf numFmtId="0" fontId="10" fillId="4" borderId="6" xfId="0" applyFont="1" applyFill="1" applyBorder="1" applyAlignment="1" applyProtection="1">
      <alignment horizontal="center" vertical="center"/>
    </xf>
    <xf numFmtId="0" fontId="7" fillId="5" borderId="33" xfId="0" applyFont="1" applyFill="1" applyBorder="1" applyAlignment="1" applyProtection="1">
      <alignment horizontal="center" vertical="center" wrapText="1"/>
    </xf>
    <xf numFmtId="0" fontId="9" fillId="5" borderId="34" xfId="0" applyFont="1" applyFill="1" applyBorder="1" applyAlignment="1">
      <alignment horizontal="center" vertical="center" wrapText="1"/>
    </xf>
    <xf numFmtId="0" fontId="7" fillId="5" borderId="7" xfId="0" applyFont="1" applyFill="1" applyBorder="1" applyAlignment="1" applyProtection="1">
      <alignment horizontal="center" vertical="center"/>
    </xf>
    <xf numFmtId="0" fontId="7" fillId="5" borderId="26" xfId="0" applyFont="1" applyFill="1" applyBorder="1" applyAlignment="1" applyProtection="1">
      <alignment horizontal="center" vertical="center"/>
    </xf>
    <xf numFmtId="0" fontId="7" fillId="5" borderId="29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>
      <alignment horizontal="center" vertical="center"/>
    </xf>
    <xf numFmtId="0" fontId="6" fillId="6" borderId="32" xfId="0" applyFont="1" applyFill="1" applyBorder="1" applyAlignment="1">
      <alignment horizontal="center" vertical="center"/>
    </xf>
    <xf numFmtId="0" fontId="6" fillId="6" borderId="15" xfId="0" applyFont="1" applyFill="1" applyBorder="1" applyAlignment="1" applyProtection="1">
      <alignment horizontal="center" vertical="center"/>
    </xf>
    <xf numFmtId="0" fontId="6" fillId="6" borderId="16" xfId="0" applyFont="1" applyFill="1" applyBorder="1" applyAlignment="1" applyProtection="1">
      <alignment horizontal="center" vertical="center"/>
    </xf>
    <xf numFmtId="0" fontId="6" fillId="6" borderId="31" xfId="0" applyFont="1" applyFill="1" applyBorder="1" applyAlignment="1" applyProtection="1">
      <alignment horizontal="center" vertical="center" wrapText="1"/>
    </xf>
    <xf numFmtId="0" fontId="6" fillId="6" borderId="32" xfId="0" applyFont="1" applyFill="1" applyBorder="1" applyAlignment="1" applyProtection="1">
      <alignment horizontal="center" vertical="center" wrapText="1"/>
    </xf>
    <xf numFmtId="0" fontId="6" fillId="6" borderId="27" xfId="0" applyFont="1" applyFill="1" applyBorder="1" applyAlignment="1" applyProtection="1">
      <alignment horizontal="center" vertical="center"/>
    </xf>
    <xf numFmtId="0" fontId="6" fillId="6" borderId="24" xfId="0" applyFont="1" applyFill="1" applyBorder="1" applyAlignment="1" applyProtection="1">
      <alignment horizontal="center" vertical="center"/>
    </xf>
    <xf numFmtId="0" fontId="7" fillId="5" borderId="36" xfId="0" applyFont="1" applyFill="1" applyBorder="1" applyAlignment="1" applyProtection="1">
      <alignment horizontal="center" vertical="center" wrapText="1"/>
    </xf>
    <xf numFmtId="0" fontId="7" fillId="5" borderId="25" xfId="0" applyFont="1" applyFill="1" applyBorder="1" applyAlignment="1" applyProtection="1">
      <alignment horizontal="center" vertical="center" wrapText="1"/>
    </xf>
    <xf numFmtId="0" fontId="7" fillId="5" borderId="17" xfId="0" applyFont="1" applyFill="1" applyBorder="1" applyAlignment="1" applyProtection="1">
      <alignment horizontal="center" vertical="center" wrapTex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C0C0C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29"/>
  <sheetViews>
    <sheetView showGridLines="0" showRowColHeaders="0" tabSelected="1" zoomScale="75" zoomScaleNormal="75" workbookViewId="0">
      <selection activeCell="K22" sqref="K22"/>
    </sheetView>
  </sheetViews>
  <sheetFormatPr baseColWidth="10" defaultColWidth="11" defaultRowHeight="15.95" customHeight="1"/>
  <cols>
    <col min="1" max="1" width="3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31" t="s">
        <v>31</v>
      </c>
      <c r="C2" s="32"/>
      <c r="D2" s="32"/>
      <c r="E2" s="32"/>
      <c r="F2" s="32"/>
      <c r="G2" s="32"/>
      <c r="H2" s="32"/>
      <c r="I2" s="33"/>
      <c r="J2" s="26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4" t="s">
        <v>28</v>
      </c>
      <c r="C4" s="35"/>
      <c r="D4" s="35"/>
      <c r="E4" s="35"/>
      <c r="F4" s="35"/>
      <c r="G4" s="35"/>
      <c r="H4" s="35"/>
      <c r="I4" s="36"/>
    </row>
    <row r="5" spans="2:10" ht="19.5" customHeight="1" thickTop="1">
      <c r="B5" s="37" t="s">
        <v>29</v>
      </c>
      <c r="C5" s="27" t="s">
        <v>4</v>
      </c>
      <c r="D5" s="28"/>
      <c r="E5" s="29"/>
      <c r="F5" s="39" t="s">
        <v>0</v>
      </c>
      <c r="G5" s="40"/>
      <c r="H5" s="41"/>
      <c r="I5" s="50" t="s">
        <v>30</v>
      </c>
    </row>
    <row r="6" spans="2:10" ht="17.100000000000001" customHeight="1">
      <c r="B6" s="38"/>
      <c r="C6" s="42" t="s">
        <v>1</v>
      </c>
      <c r="D6" s="44" t="s">
        <v>5</v>
      </c>
      <c r="E6" s="44" t="s">
        <v>6</v>
      </c>
      <c r="F6" s="46" t="s">
        <v>7</v>
      </c>
      <c r="G6" s="44" t="s">
        <v>5</v>
      </c>
      <c r="H6" s="48" t="s">
        <v>6</v>
      </c>
      <c r="I6" s="51"/>
    </row>
    <row r="7" spans="2:10" ht="17.100000000000001" customHeight="1">
      <c r="B7" s="30" t="s">
        <v>3</v>
      </c>
      <c r="C7" s="43"/>
      <c r="D7" s="45"/>
      <c r="E7" s="45"/>
      <c r="F7" s="47"/>
      <c r="G7" s="45"/>
      <c r="H7" s="49"/>
      <c r="I7" s="52"/>
    </row>
    <row r="8" spans="2:10" ht="17.100000000000001" customHeight="1">
      <c r="B8" s="3" t="s">
        <v>8</v>
      </c>
      <c r="C8" s="6">
        <v>18484</v>
      </c>
      <c r="D8" s="10">
        <f>C8/C$28</f>
        <v>0.11752662533778413</v>
      </c>
      <c r="E8" s="10">
        <f>D8</f>
        <v>0.11752662533778413</v>
      </c>
      <c r="F8" s="11">
        <v>3.9503432599999999</v>
      </c>
      <c r="G8" s="10">
        <f>F8/F$28</f>
        <v>4.2158143424194392E-3</v>
      </c>
      <c r="H8" s="12">
        <f>G8</f>
        <v>4.2158143424194392E-3</v>
      </c>
      <c r="I8" s="13">
        <f t="shared" ref="I8:I28" si="0">F8*10^6/C8</f>
        <v>213.71690434970785</v>
      </c>
    </row>
    <row r="9" spans="2:10" ht="17.100000000000001" customHeight="1">
      <c r="B9" s="4" t="s">
        <v>9</v>
      </c>
      <c r="C9" s="6">
        <v>18058</v>
      </c>
      <c r="D9" s="10">
        <f t="shared" ref="D9:D27" si="1">C9/C$28</f>
        <v>0.11481799395962486</v>
      </c>
      <c r="E9" s="10">
        <f>E8+D9</f>
        <v>0.23234461929740899</v>
      </c>
      <c r="F9" s="11">
        <v>5.8824337999999994</v>
      </c>
      <c r="G9" s="10">
        <f t="shared" ref="G9:G27" si="2">F9/F$28</f>
        <v>6.2777452869685257E-3</v>
      </c>
      <c r="H9" s="12">
        <f>H8+G9</f>
        <v>1.0493559629387965E-2</v>
      </c>
      <c r="I9" s="13">
        <f t="shared" si="0"/>
        <v>325.75223169786244</v>
      </c>
    </row>
    <row r="10" spans="2:10" ht="17.100000000000001" customHeight="1">
      <c r="B10" s="4" t="s">
        <v>10</v>
      </c>
      <c r="C10" s="6">
        <v>17281</v>
      </c>
      <c r="D10" s="10">
        <f t="shared" si="1"/>
        <v>0.10987760292481323</v>
      </c>
      <c r="E10" s="10">
        <f t="shared" ref="E10:E27" si="3">E9+D10</f>
        <v>0.34222222222222221</v>
      </c>
      <c r="F10" s="11">
        <v>9.6574874099999999</v>
      </c>
      <c r="G10" s="10">
        <f t="shared" si="2"/>
        <v>1.0306490159240787E-2</v>
      </c>
      <c r="H10" s="12">
        <f t="shared" ref="H10:H27" si="4">H9+G10</f>
        <v>2.0800049788628754E-2</v>
      </c>
      <c r="I10" s="13">
        <f t="shared" si="0"/>
        <v>558.85003240553215</v>
      </c>
    </row>
    <row r="11" spans="2:10" ht="17.100000000000001" customHeight="1">
      <c r="B11" s="4" t="s">
        <v>11</v>
      </c>
      <c r="C11" s="6">
        <v>14894</v>
      </c>
      <c r="D11" s="10">
        <f t="shared" si="1"/>
        <v>9.4700365601653153E-2</v>
      </c>
      <c r="E11" s="10">
        <f t="shared" si="3"/>
        <v>0.43692258782387539</v>
      </c>
      <c r="F11" s="11">
        <v>13.53474866</v>
      </c>
      <c r="G11" s="10">
        <f t="shared" si="2"/>
        <v>1.4444311232302959E-2</v>
      </c>
      <c r="H11" s="12">
        <f t="shared" si="4"/>
        <v>3.5244361020931717E-2</v>
      </c>
      <c r="I11" s="13">
        <f t="shared" si="0"/>
        <v>908.73832818584663</v>
      </c>
    </row>
    <row r="12" spans="2:10" ht="17.100000000000001" customHeight="1">
      <c r="B12" s="20" t="s">
        <v>12</v>
      </c>
      <c r="C12" s="21">
        <v>27730</v>
      </c>
      <c r="D12" s="22">
        <f t="shared" si="1"/>
        <v>0.17631537116515658</v>
      </c>
      <c r="E12" s="22">
        <f t="shared" si="3"/>
        <v>0.61323795898903199</v>
      </c>
      <c r="F12" s="23">
        <v>46.820852039999998</v>
      </c>
      <c r="G12" s="22">
        <f t="shared" si="2"/>
        <v>4.9967308297793459E-2</v>
      </c>
      <c r="H12" s="24">
        <f t="shared" si="4"/>
        <v>8.5211669318725175E-2</v>
      </c>
      <c r="I12" s="25">
        <f t="shared" si="0"/>
        <v>1688.4548157230436</v>
      </c>
    </row>
    <row r="13" spans="2:10" ht="17.100000000000001" customHeight="1">
      <c r="B13" s="4" t="s">
        <v>13</v>
      </c>
      <c r="C13" s="6">
        <v>17532</v>
      </c>
      <c r="D13" s="10">
        <f t="shared" si="1"/>
        <v>0.11147353361945636</v>
      </c>
      <c r="E13" s="10">
        <f t="shared" si="3"/>
        <v>0.72471149260848833</v>
      </c>
      <c r="F13" s="11">
        <v>57.598983600000004</v>
      </c>
      <c r="G13" s="10">
        <f t="shared" si="2"/>
        <v>6.1469752167729874E-2</v>
      </c>
      <c r="H13" s="12">
        <f t="shared" si="4"/>
        <v>0.14668142148645505</v>
      </c>
      <c r="I13" s="13">
        <f t="shared" si="0"/>
        <v>3285.3629705681042</v>
      </c>
    </row>
    <row r="14" spans="2:10" ht="17.100000000000001" customHeight="1">
      <c r="B14" s="4" t="s">
        <v>14</v>
      </c>
      <c r="C14" s="6">
        <v>18496</v>
      </c>
      <c r="D14" s="10">
        <f t="shared" si="1"/>
        <v>0.11760292481322525</v>
      </c>
      <c r="E14" s="10">
        <f t="shared" si="3"/>
        <v>0.84231441742171353</v>
      </c>
      <c r="F14" s="11">
        <v>118.31795023000001</v>
      </c>
      <c r="G14" s="10">
        <f t="shared" si="2"/>
        <v>0.12626915655560106</v>
      </c>
      <c r="H14" s="12">
        <f t="shared" si="4"/>
        <v>0.27295057804205614</v>
      </c>
      <c r="I14" s="13">
        <f t="shared" si="0"/>
        <v>6396.9480011894466</v>
      </c>
    </row>
    <row r="15" spans="2:10" ht="17.100000000000001" customHeight="1">
      <c r="B15" s="4" t="s">
        <v>15</v>
      </c>
      <c r="C15" s="6">
        <v>8725</v>
      </c>
      <c r="D15" s="10">
        <f t="shared" si="1"/>
        <v>5.5476076935304403E-2</v>
      </c>
      <c r="E15" s="10">
        <f t="shared" si="3"/>
        <v>0.89779049435701797</v>
      </c>
      <c r="F15" s="11">
        <v>100.42205381000001</v>
      </c>
      <c r="G15" s="10">
        <f t="shared" si="2"/>
        <v>0.10717061958494584</v>
      </c>
      <c r="H15" s="12">
        <f t="shared" si="4"/>
        <v>0.38012119762700197</v>
      </c>
      <c r="I15" s="13">
        <f t="shared" si="0"/>
        <v>11509.690981088825</v>
      </c>
    </row>
    <row r="16" spans="2:10" ht="17.100000000000001" customHeight="1">
      <c r="B16" s="4" t="s">
        <v>16</v>
      </c>
      <c r="C16" s="6">
        <v>4726</v>
      </c>
      <c r="D16" s="10">
        <f t="shared" si="1"/>
        <v>3.0049276744555715E-2</v>
      </c>
      <c r="E16" s="10">
        <f t="shared" si="3"/>
        <v>0.92783977110157367</v>
      </c>
      <c r="F16" s="11">
        <v>79.19009819</v>
      </c>
      <c r="G16" s="10">
        <f t="shared" si="2"/>
        <v>8.4511833467101213E-2</v>
      </c>
      <c r="H16" s="12">
        <f t="shared" si="4"/>
        <v>0.4646330310941032</v>
      </c>
      <c r="I16" s="13">
        <f t="shared" si="0"/>
        <v>16756.262841726617</v>
      </c>
    </row>
    <row r="17" spans="2:9" ht="17.100000000000001" customHeight="1">
      <c r="B17" s="20" t="s">
        <v>17</v>
      </c>
      <c r="C17" s="21">
        <v>2840</v>
      </c>
      <c r="D17" s="22">
        <f t="shared" si="1"/>
        <v>1.8057542521061835E-2</v>
      </c>
      <c r="E17" s="22">
        <f t="shared" si="3"/>
        <v>0.94589731362263552</v>
      </c>
      <c r="F17" s="23">
        <v>59.128856859999999</v>
      </c>
      <c r="G17" s="22">
        <f t="shared" si="2"/>
        <v>6.3102436014953814E-2</v>
      </c>
      <c r="H17" s="24">
        <f t="shared" si="4"/>
        <v>0.52773546710905705</v>
      </c>
      <c r="I17" s="25">
        <f t="shared" si="0"/>
        <v>20820.020021126762</v>
      </c>
    </row>
    <row r="18" spans="2:9" ht="17.100000000000001" customHeight="1">
      <c r="B18" s="4" t="s">
        <v>18</v>
      </c>
      <c r="C18" s="6">
        <v>1900</v>
      </c>
      <c r="D18" s="10">
        <f t="shared" si="1"/>
        <v>1.2080750278175172E-2</v>
      </c>
      <c r="E18" s="10">
        <f t="shared" si="3"/>
        <v>0.95797806390081064</v>
      </c>
      <c r="F18" s="11">
        <v>47.064753509999996</v>
      </c>
      <c r="G18" s="10">
        <f t="shared" si="2"/>
        <v>5.0227600441459776E-2</v>
      </c>
      <c r="H18" s="12">
        <f t="shared" si="4"/>
        <v>0.57796306755051685</v>
      </c>
      <c r="I18" s="13">
        <f t="shared" si="0"/>
        <v>24770.922899999998</v>
      </c>
    </row>
    <row r="19" spans="2:9" ht="17.100000000000001" customHeight="1">
      <c r="B19" s="4" t="s">
        <v>19</v>
      </c>
      <c r="C19" s="6">
        <v>1300</v>
      </c>
      <c r="D19" s="10">
        <f t="shared" si="1"/>
        <v>8.2657765061198533E-3</v>
      </c>
      <c r="E19" s="10">
        <f t="shared" si="3"/>
        <v>0.96624384040693045</v>
      </c>
      <c r="F19" s="11">
        <v>36.741518110000001</v>
      </c>
      <c r="G19" s="10">
        <f t="shared" si="2"/>
        <v>3.921062267647131E-2</v>
      </c>
      <c r="H19" s="12">
        <f t="shared" si="4"/>
        <v>0.6171736902269882</v>
      </c>
      <c r="I19" s="13">
        <f t="shared" si="0"/>
        <v>28262.706238461538</v>
      </c>
    </row>
    <row r="20" spans="2:9" ht="17.100000000000001" customHeight="1">
      <c r="B20" s="4" t="s">
        <v>20</v>
      </c>
      <c r="C20" s="6">
        <v>924</v>
      </c>
      <c r="D20" s="10">
        <f t="shared" si="1"/>
        <v>5.8750596089651884E-3</v>
      </c>
      <c r="E20" s="10">
        <f t="shared" si="3"/>
        <v>0.97211890001589563</v>
      </c>
      <c r="F20" s="11">
        <v>28.16997598</v>
      </c>
      <c r="G20" s="10">
        <f t="shared" si="2"/>
        <v>3.0063055523457248E-2</v>
      </c>
      <c r="H20" s="12">
        <f t="shared" si="4"/>
        <v>0.64723674575044543</v>
      </c>
      <c r="I20" s="13">
        <f t="shared" si="0"/>
        <v>30486.986991341993</v>
      </c>
    </row>
    <row r="21" spans="2:9" ht="17.100000000000001" customHeight="1">
      <c r="B21" s="4" t="s">
        <v>21</v>
      </c>
      <c r="C21" s="6">
        <v>2237</v>
      </c>
      <c r="D21" s="10">
        <f t="shared" si="1"/>
        <v>1.4223493880146241E-2</v>
      </c>
      <c r="E21" s="10">
        <f t="shared" si="3"/>
        <v>0.98634239389604184</v>
      </c>
      <c r="F21" s="11">
        <v>85.290458270000002</v>
      </c>
      <c r="G21" s="10">
        <f t="shared" si="2"/>
        <v>9.1022150122263737E-2</v>
      </c>
      <c r="H21" s="12">
        <f t="shared" si="4"/>
        <v>0.73825889587270921</v>
      </c>
      <c r="I21" s="13">
        <f t="shared" si="0"/>
        <v>38127.160603486809</v>
      </c>
    </row>
    <row r="22" spans="2:9" ht="17.100000000000001" customHeight="1">
      <c r="B22" s="20" t="s">
        <v>22</v>
      </c>
      <c r="C22" s="21">
        <v>881</v>
      </c>
      <c r="D22" s="22">
        <f t="shared" si="1"/>
        <v>5.601653155301224E-3</v>
      </c>
      <c r="E22" s="22">
        <f t="shared" si="3"/>
        <v>0.99194404705134309</v>
      </c>
      <c r="F22" s="23">
        <v>46.634373590000003</v>
      </c>
      <c r="G22" s="22">
        <f t="shared" si="2"/>
        <v>4.9768298117583924E-2</v>
      </c>
      <c r="H22" s="24">
        <f t="shared" si="4"/>
        <v>0.78802719399029308</v>
      </c>
      <c r="I22" s="25">
        <f t="shared" si="0"/>
        <v>52933.454699205453</v>
      </c>
    </row>
    <row r="23" spans="2:9" ht="17.100000000000001" customHeight="1">
      <c r="B23" s="4" t="s">
        <v>23</v>
      </c>
      <c r="C23" s="6">
        <v>1001</v>
      </c>
      <c r="D23" s="10">
        <f t="shared" si="1"/>
        <v>6.3646479097122875E-3</v>
      </c>
      <c r="E23" s="10">
        <f t="shared" si="3"/>
        <v>0.99830869496105534</v>
      </c>
      <c r="F23" s="11">
        <v>93.28746391</v>
      </c>
      <c r="G23" s="10">
        <f t="shared" si="2"/>
        <v>9.9556570767400571E-2</v>
      </c>
      <c r="H23" s="12">
        <f t="shared" si="4"/>
        <v>0.88758376475769363</v>
      </c>
      <c r="I23" s="13">
        <f t="shared" si="0"/>
        <v>93194.269640359635</v>
      </c>
    </row>
    <row r="24" spans="2:9" ht="17.100000000000001" customHeight="1">
      <c r="B24" s="4" t="s">
        <v>24</v>
      </c>
      <c r="C24" s="6">
        <v>182</v>
      </c>
      <c r="D24" s="10">
        <f t="shared" si="1"/>
        <v>1.1572087108567795E-3</v>
      </c>
      <c r="E24" s="10">
        <f t="shared" si="3"/>
        <v>0.99946590367191213</v>
      </c>
      <c r="F24" s="11">
        <v>39.900401520000003</v>
      </c>
      <c r="G24" s="10">
        <f t="shared" si="2"/>
        <v>4.2581789461078483E-2</v>
      </c>
      <c r="H24" s="12">
        <f t="shared" si="4"/>
        <v>0.93016555421877212</v>
      </c>
      <c r="I24" s="13">
        <f t="shared" si="0"/>
        <v>219232.97538461539</v>
      </c>
    </row>
    <row r="25" spans="2:9" ht="17.100000000000001" customHeight="1">
      <c r="B25" s="4" t="s">
        <v>25</v>
      </c>
      <c r="C25" s="6">
        <v>47</v>
      </c>
      <c r="D25" s="10">
        <f t="shared" si="1"/>
        <v>2.9883961214433318E-4</v>
      </c>
      <c r="E25" s="10">
        <f t="shared" si="3"/>
        <v>0.99976474328405651</v>
      </c>
      <c r="F25" s="11">
        <v>20.53456422</v>
      </c>
      <c r="G25" s="10">
        <f t="shared" si="2"/>
        <v>2.1914528600739638E-2</v>
      </c>
      <c r="H25" s="12">
        <f t="shared" si="4"/>
        <v>0.95208008281951173</v>
      </c>
      <c r="I25" s="13">
        <f t="shared" si="0"/>
        <v>436905.62170212762</v>
      </c>
    </row>
    <row r="26" spans="2:9" ht="17.100000000000001" customHeight="1">
      <c r="B26" s="4" t="s">
        <v>26</v>
      </c>
      <c r="C26" s="6">
        <v>14</v>
      </c>
      <c r="D26" s="10">
        <f t="shared" si="1"/>
        <v>8.9016054681290735E-5</v>
      </c>
      <c r="E26" s="10">
        <f t="shared" si="3"/>
        <v>0.99985375933873777</v>
      </c>
      <c r="F26" s="11">
        <v>7.4764019800000003</v>
      </c>
      <c r="G26" s="10">
        <f t="shared" si="2"/>
        <v>7.9788313628667042E-3</v>
      </c>
      <c r="H26" s="12">
        <f t="shared" si="4"/>
        <v>0.96005891418237843</v>
      </c>
      <c r="I26" s="13">
        <f t="shared" si="0"/>
        <v>534028.71285714291</v>
      </c>
    </row>
    <row r="27" spans="2:9" ht="17.100000000000001" customHeight="1" thickBot="1">
      <c r="B27" s="5" t="s">
        <v>27</v>
      </c>
      <c r="C27" s="7">
        <v>23</v>
      </c>
      <c r="D27" s="10">
        <f t="shared" si="1"/>
        <v>1.4624066126212048E-4</v>
      </c>
      <c r="E27" s="10">
        <f t="shared" si="3"/>
        <v>0.99999999999999989</v>
      </c>
      <c r="F27" s="14">
        <v>37.425983770000002</v>
      </c>
      <c r="G27" s="10">
        <f t="shared" si="2"/>
        <v>3.9941085817621624E-2</v>
      </c>
      <c r="H27" s="12">
        <f t="shared" si="4"/>
        <v>1</v>
      </c>
      <c r="I27" s="13">
        <f t="shared" si="0"/>
        <v>1627216.6856521741</v>
      </c>
    </row>
    <row r="28" spans="2:9" ht="17.100000000000001" customHeight="1" thickTop="1" thickBot="1">
      <c r="B28" s="9" t="s">
        <v>2</v>
      </c>
      <c r="C28" s="8">
        <v>157275</v>
      </c>
      <c r="D28" s="15">
        <f>C28/C$28</f>
        <v>1</v>
      </c>
      <c r="E28" s="16"/>
      <c r="F28" s="17">
        <v>937.02970272000005</v>
      </c>
      <c r="G28" s="15">
        <f>F28/F$28</f>
        <v>1</v>
      </c>
      <c r="H28" s="18"/>
      <c r="I28" s="19">
        <f t="shared" si="0"/>
        <v>5957.9062325226514</v>
      </c>
    </row>
    <row r="29" spans="2:9" ht="15.95" customHeight="1" thickTop="1">
      <c r="C29" s="2"/>
    </row>
  </sheetData>
  <mergeCells count="11">
    <mergeCell ref="B2:I2"/>
    <mergeCell ref="B4:I4"/>
    <mergeCell ref="B5:B6"/>
    <mergeCell ref="F5:H5"/>
    <mergeCell ref="C6:C7"/>
    <mergeCell ref="D6:D7"/>
    <mergeCell ref="E6:E7"/>
    <mergeCell ref="F6:F7"/>
    <mergeCell ref="G6:G7"/>
    <mergeCell ref="H6:H7"/>
    <mergeCell ref="I5:I7"/>
  </mergeCells>
  <phoneticPr fontId="3" type="noConversion"/>
  <printOptions horizontalCentered="1" verticalCentered="1"/>
  <pageMargins left="0.98425196850393704" right="0.98425196850393704" top="1.1811023622047245" bottom="1.5748031496062993" header="0" footer="0.59055118110236227"/>
  <pageSetup paperSize="9" scale="6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A.XII</vt:lpstr>
      <vt:lpstr>A.XII!Área_de_impresión</vt:lpstr>
    </vt:vector>
  </TitlesOfParts>
  <Company>MINHAFP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2014-11-03T11:04:48Z</cp:lastPrinted>
  <dcterms:created xsi:type="dcterms:W3CDTF">2001-12-13T08:15:43Z</dcterms:created>
  <dcterms:modified xsi:type="dcterms:W3CDTF">2016-10-24T12:15:35Z</dcterms:modified>
</cp:coreProperties>
</file>