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I" sheetId="3" r:id="rId1"/>
  </sheets>
  <definedNames>
    <definedName name="_xlnm.Print_Area" localSheetId="0">B.II!$B$2:$I$28</definedName>
  </definedNames>
  <calcPr calcId="145621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<sst xmlns="http://schemas.openxmlformats.org/spreadsheetml/2006/main" count="34" uniqueCount="32">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</sst>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E12" sqref="E1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13916</v>
      </c>
      <c r="D8" s="10">
        <f>C8/C$28</f>
        <v>0.152268822969439</v>
      </c>
      <c r="E8" s="10">
        <f>D8</f>
        <v>0.152268822969439</v>
      </c>
      <c r="F8" s="11">
        <v>8563.45404891</v>
      </c>
      <c r="G8" s="10">
        <f>F8/F$28</f>
        <v>4.5897202746336796E-2</v>
      </c>
      <c r="H8" s="12">
        <f>G8</f>
        <v>4.5897202746336796E-2</v>
      </c>
      <c r="I8" s="13">
        <f>F8*10^6/C8</f>
        <v>615367.49417289451</v>
      </c>
    </row>
    <row r="9" spans="2:9" ht="17.100000000000001" customHeight="1">
      <c r="B9" s="4" t="s">
        <v>9</v>
      </c>
      <c r="C9" s="5">
        <v>8887</v>
      </c>
      <c r="D9" s="10">
        <f t="shared" ref="D9:D27" si="0">C9/C$28</f>
        <v>9.7241522688229692E-2</v>
      </c>
      <c r="E9" s="10">
        <f>E8+D9</f>
        <v>0.24951034565766869</v>
      </c>
      <c r="F9" s="11">
        <v>7040.0172766000005</v>
      </c>
      <c r="G9" s="10">
        <f t="shared" ref="G9:G27" si="1">F9/F$28</f>
        <v>3.7732099505216825E-2</v>
      </c>
      <c r="H9" s="12">
        <f>H8+G9</f>
        <v>8.3629302251553628E-2</v>
      </c>
      <c r="I9" s="14">
        <f t="shared" ref="I9:I28" si="2">F9*10^6/C9</f>
        <v>792170.27980195801</v>
      </c>
    </row>
    <row r="10" spans="2:9" ht="17.100000000000001" customHeight="1">
      <c r="B10" s="4" t="s">
        <v>10</v>
      </c>
      <c r="C10" s="5">
        <v>8491</v>
      </c>
      <c r="D10" s="10">
        <f t="shared" si="0"/>
        <v>9.2908492083465549E-2</v>
      </c>
      <c r="E10" s="10">
        <f t="shared" ref="E10:E27" si="3">E9+D10</f>
        <v>0.34241883774113424</v>
      </c>
      <c r="F10" s="11">
        <v>7575.5332023299998</v>
      </c>
      <c r="G10" s="10">
        <f t="shared" si="1"/>
        <v>4.0602282830396283E-2</v>
      </c>
      <c r="H10" s="12">
        <f t="shared" ref="H10:H27" si="4">H9+G10</f>
        <v>0.12423158508194991</v>
      </c>
      <c r="I10" s="14">
        <f t="shared" si="2"/>
        <v>892183.8655435167</v>
      </c>
    </row>
    <row r="11" spans="2:9" ht="17.100000000000001" customHeight="1">
      <c r="B11" s="4" t="s">
        <v>11</v>
      </c>
      <c r="C11" s="5">
        <v>7408</v>
      </c>
      <c r="D11" s="10">
        <f t="shared" si="0"/>
        <v>8.1058309899224218E-2</v>
      </c>
      <c r="E11" s="10">
        <f t="shared" si="3"/>
        <v>0.42347714764035849</v>
      </c>
      <c r="F11" s="11">
        <v>7384.5524372200007</v>
      </c>
      <c r="G11" s="10">
        <f t="shared" si="1"/>
        <v>3.9578690849071896E-2</v>
      </c>
      <c r="H11" s="12">
        <f t="shared" si="4"/>
        <v>0.16381027593102182</v>
      </c>
      <c r="I11" s="14">
        <f t="shared" si="2"/>
        <v>996834.83223812096</v>
      </c>
    </row>
    <row r="12" spans="2:9" ht="17.100000000000001" customHeight="1">
      <c r="B12" s="21" t="s">
        <v>12</v>
      </c>
      <c r="C12" s="22">
        <v>14145</v>
      </c>
      <c r="D12" s="23">
        <f t="shared" si="0"/>
        <v>0.15477454016259806</v>
      </c>
      <c r="E12" s="23">
        <f t="shared" si="3"/>
        <v>0.57825168780295655</v>
      </c>
      <c r="F12" s="24">
        <v>16606.614174629998</v>
      </c>
      <c r="G12" s="23">
        <f t="shared" si="1"/>
        <v>8.900580692672716E-2</v>
      </c>
      <c r="H12" s="25">
        <f t="shared" si="4"/>
        <v>0.25281608285774898</v>
      </c>
      <c r="I12" s="26">
        <f t="shared" si="2"/>
        <v>1174027.1597476138</v>
      </c>
    </row>
    <row r="13" spans="2:9" ht="17.100000000000001" customHeight="1">
      <c r="B13" s="4" t="s">
        <v>13</v>
      </c>
      <c r="C13" s="5">
        <v>9191</v>
      </c>
      <c r="D13" s="10">
        <f t="shared" si="0"/>
        <v>0.10056788961713954</v>
      </c>
      <c r="E13" s="10">
        <f t="shared" si="3"/>
        <v>0.67881957742009613</v>
      </c>
      <c r="F13" s="11">
        <v>13160.308237370002</v>
      </c>
      <c r="G13" s="10">
        <f t="shared" si="1"/>
        <v>7.0534778598098521E-2</v>
      </c>
      <c r="H13" s="12">
        <f t="shared" si="4"/>
        <v>0.32335086145584752</v>
      </c>
      <c r="I13" s="14">
        <f t="shared" si="2"/>
        <v>1431869.0281111959</v>
      </c>
    </row>
    <row r="14" spans="2:9" ht="17.100000000000001" customHeight="1">
      <c r="B14" s="4" t="s">
        <v>14</v>
      </c>
      <c r="C14" s="5">
        <v>10192</v>
      </c>
      <c r="D14" s="10">
        <f t="shared" si="0"/>
        <v>0.11152082809029336</v>
      </c>
      <c r="E14" s="10">
        <f t="shared" si="3"/>
        <v>0.79034040551038953</v>
      </c>
      <c r="F14" s="11">
        <v>18447.993772379999</v>
      </c>
      <c r="G14" s="10">
        <f t="shared" si="1"/>
        <v>9.8874975634610562E-2</v>
      </c>
      <c r="H14" s="12">
        <f t="shared" si="4"/>
        <v>0.42222583709045808</v>
      </c>
      <c r="I14" s="14">
        <f t="shared" si="2"/>
        <v>1810046.4847311617</v>
      </c>
    </row>
    <row r="15" spans="2:9" ht="17.100000000000001" customHeight="1">
      <c r="B15" s="4" t="s">
        <v>15</v>
      </c>
      <c r="C15" s="5">
        <v>5660</v>
      </c>
      <c r="D15" s="10">
        <f t="shared" si="0"/>
        <v>6.1931700057992582E-2</v>
      </c>
      <c r="E15" s="10">
        <f t="shared" si="3"/>
        <v>0.85227210556838207</v>
      </c>
      <c r="F15" s="11">
        <v>13130.4953553</v>
      </c>
      <c r="G15" s="10">
        <f t="shared" si="1"/>
        <v>7.0374991684429761E-2</v>
      </c>
      <c r="H15" s="12">
        <f t="shared" si="4"/>
        <v>0.49260082877488787</v>
      </c>
      <c r="I15" s="14">
        <f t="shared" si="2"/>
        <v>2319875.5044699647</v>
      </c>
    </row>
    <row r="16" spans="2:9" ht="17.100000000000001" customHeight="1">
      <c r="B16" s="4" t="s">
        <v>16</v>
      </c>
      <c r="C16" s="5">
        <v>3312</v>
      </c>
      <c r="D16" s="10">
        <f t="shared" si="0"/>
        <v>3.6239892330754669E-2</v>
      </c>
      <c r="E16" s="10">
        <f t="shared" si="3"/>
        <v>0.88851199789913671</v>
      </c>
      <c r="F16" s="11">
        <v>9443.6293047700001</v>
      </c>
      <c r="G16" s="10">
        <f t="shared" si="1"/>
        <v>5.0614642921736265E-2</v>
      </c>
      <c r="H16" s="12">
        <f t="shared" si="4"/>
        <v>0.5432154716966241</v>
      </c>
      <c r="I16" s="14">
        <f t="shared" si="2"/>
        <v>2851337.350474034</v>
      </c>
    </row>
    <row r="17" spans="2:9" ht="17.100000000000001" customHeight="1">
      <c r="B17" s="21" t="s">
        <v>17</v>
      </c>
      <c r="C17" s="22">
        <v>2138</v>
      </c>
      <c r="D17" s="23">
        <f t="shared" si="0"/>
        <v>2.3393988467135713E-2</v>
      </c>
      <c r="E17" s="23">
        <f t="shared" si="3"/>
        <v>0.9119059863662724</v>
      </c>
      <c r="F17" s="24">
        <v>7203.6010855900004</v>
      </c>
      <c r="G17" s="23">
        <f t="shared" si="1"/>
        <v>3.8608853114724159E-2</v>
      </c>
      <c r="H17" s="25">
        <f t="shared" si="4"/>
        <v>0.58182432481134827</v>
      </c>
      <c r="I17" s="26">
        <f t="shared" si="2"/>
        <v>3369317.6265622079</v>
      </c>
    </row>
    <row r="18" spans="2:9" ht="17.100000000000001" customHeight="1">
      <c r="B18" s="4" t="s">
        <v>18</v>
      </c>
      <c r="C18" s="5">
        <v>1567</v>
      </c>
      <c r="D18" s="10">
        <f t="shared" si="0"/>
        <v>1.7146108478953068E-2</v>
      </c>
      <c r="E18" s="10">
        <f t="shared" si="3"/>
        <v>0.92905209484522544</v>
      </c>
      <c r="F18" s="11">
        <v>6142.1803059499998</v>
      </c>
      <c r="G18" s="10">
        <f t="shared" si="1"/>
        <v>3.2919998542250237E-2</v>
      </c>
      <c r="H18" s="12">
        <f t="shared" si="4"/>
        <v>0.61474432335359852</v>
      </c>
      <c r="I18" s="14">
        <f t="shared" si="2"/>
        <v>3919706.6406828333</v>
      </c>
    </row>
    <row r="19" spans="2:9" ht="17.100000000000001" customHeight="1">
      <c r="B19" s="4" t="s">
        <v>19</v>
      </c>
      <c r="C19" s="5">
        <v>1105</v>
      </c>
      <c r="D19" s="10">
        <f t="shared" si="0"/>
        <v>1.2090906106728234E-2</v>
      </c>
      <c r="E19" s="10">
        <f t="shared" si="3"/>
        <v>0.94114300095195369</v>
      </c>
      <c r="F19" s="11">
        <v>4860.1096950800002</v>
      </c>
      <c r="G19" s="10">
        <f t="shared" si="1"/>
        <v>2.604853587938815E-2</v>
      </c>
      <c r="H19" s="12">
        <f t="shared" si="4"/>
        <v>0.64079285923298668</v>
      </c>
      <c r="I19" s="14">
        <f t="shared" si="2"/>
        <v>4398289.3168144794</v>
      </c>
    </row>
    <row r="20" spans="2:9" ht="17.100000000000001" customHeight="1">
      <c r="B20" s="4" t="s">
        <v>20</v>
      </c>
      <c r="C20" s="5">
        <v>810</v>
      </c>
      <c r="D20" s="10">
        <f t="shared" si="0"/>
        <v>8.8630171461084786E-3</v>
      </c>
      <c r="E20" s="10">
        <f t="shared" si="3"/>
        <v>0.95000601809806218</v>
      </c>
      <c r="F20" s="11">
        <v>3986.1445652399998</v>
      </c>
      <c r="G20" s="10">
        <f t="shared" si="1"/>
        <v>2.1364379868461604E-2</v>
      </c>
      <c r="H20" s="12">
        <f t="shared" si="4"/>
        <v>0.6621572391014483</v>
      </c>
      <c r="I20" s="14">
        <f t="shared" si="2"/>
        <v>4921166.1299259253</v>
      </c>
    </row>
    <row r="21" spans="2:9" ht="17.100000000000001" customHeight="1">
      <c r="B21" s="4" t="s">
        <v>21</v>
      </c>
      <c r="C21" s="5">
        <v>2086</v>
      </c>
      <c r="D21" s="10">
        <f t="shared" si="0"/>
        <v>2.2825004650348504E-2</v>
      </c>
      <c r="E21" s="10">
        <f t="shared" si="3"/>
        <v>0.97283102274841071</v>
      </c>
      <c r="F21" s="11">
        <v>13167.49677559</v>
      </c>
      <c r="G21" s="10">
        <f t="shared" si="1"/>
        <v>7.0573306719373952E-2</v>
      </c>
      <c r="H21" s="12">
        <f t="shared" si="4"/>
        <v>0.7327305458208222</v>
      </c>
      <c r="I21" s="14">
        <f t="shared" si="2"/>
        <v>6312318.6843672097</v>
      </c>
    </row>
    <row r="22" spans="2:9" ht="17.100000000000001" customHeight="1">
      <c r="B22" s="21" t="s">
        <v>22</v>
      </c>
      <c r="C22" s="22">
        <v>881</v>
      </c>
      <c r="D22" s="23">
        <f t="shared" si="0"/>
        <v>9.6398988959525561E-3</v>
      </c>
      <c r="E22" s="23">
        <f t="shared" si="3"/>
        <v>0.98247092164436323</v>
      </c>
      <c r="F22" s="24">
        <v>7849.0608514700007</v>
      </c>
      <c r="G22" s="23">
        <f t="shared" si="1"/>
        <v>4.2068298050143442E-2</v>
      </c>
      <c r="H22" s="25">
        <f t="shared" si="4"/>
        <v>0.77479884387096565</v>
      </c>
      <c r="I22" s="26">
        <f t="shared" si="2"/>
        <v>8909263.168524405</v>
      </c>
    </row>
    <row r="23" spans="2:9" ht="17.100000000000001" customHeight="1">
      <c r="B23" s="4" t="s">
        <v>23</v>
      </c>
      <c r="C23" s="5">
        <v>1211</v>
      </c>
      <c r="D23" s="10">
        <f t="shared" si="0"/>
        <v>1.325075773325601E-2</v>
      </c>
      <c r="E23" s="10">
        <f t="shared" si="3"/>
        <v>0.99572167937761924</v>
      </c>
      <c r="F23" s="11">
        <v>18767.272234419997</v>
      </c>
      <c r="G23" s="10">
        <f t="shared" si="1"/>
        <v>0.10058619965952999</v>
      </c>
      <c r="H23" s="12">
        <f t="shared" si="4"/>
        <v>0.87538504353049562</v>
      </c>
      <c r="I23" s="14">
        <f t="shared" si="2"/>
        <v>15497334.627927331</v>
      </c>
    </row>
    <row r="24" spans="2:9" ht="17.100000000000001" customHeight="1">
      <c r="B24" s="4" t="s">
        <v>24</v>
      </c>
      <c r="C24" s="5">
        <v>264</v>
      </c>
      <c r="D24" s="10">
        <f t="shared" si="0"/>
        <v>2.8886870698427635E-3</v>
      </c>
      <c r="E24" s="10">
        <f t="shared" si="3"/>
        <v>0.99861036644746204</v>
      </c>
      <c r="F24" s="11">
        <v>9491.0148620499986</v>
      </c>
      <c r="G24" s="10">
        <f t="shared" si="1"/>
        <v>5.0868613401090335E-2</v>
      </c>
      <c r="H24" s="12">
        <f t="shared" si="4"/>
        <v>0.92625365693158601</v>
      </c>
      <c r="I24" s="14">
        <f t="shared" si="2"/>
        <v>35950813.871401511</v>
      </c>
    </row>
    <row r="25" spans="2:9" ht="17.100000000000001" customHeight="1">
      <c r="B25" s="4" t="s">
        <v>25</v>
      </c>
      <c r="C25" s="5">
        <v>66</v>
      </c>
      <c r="D25" s="10">
        <f t="shared" si="0"/>
        <v>7.2217176746069089E-4</v>
      </c>
      <c r="E25" s="10">
        <f t="shared" si="3"/>
        <v>0.99933253821492274</v>
      </c>
      <c r="F25" s="11">
        <v>4083.3978756799997</v>
      </c>
      <c r="G25" s="10">
        <f t="shared" si="1"/>
        <v>2.1885624553319258E-2</v>
      </c>
      <c r="H25" s="12">
        <f t="shared" si="4"/>
        <v>0.94813928148490523</v>
      </c>
      <c r="I25" s="14">
        <f t="shared" si="2"/>
        <v>61869664.783030301</v>
      </c>
    </row>
    <row r="26" spans="2:9" ht="17.100000000000001" customHeight="1">
      <c r="B26" s="4" t="s">
        <v>26</v>
      </c>
      <c r="C26" s="5">
        <v>20</v>
      </c>
      <c r="D26" s="10">
        <f t="shared" si="0"/>
        <v>2.1883992953354269E-4</v>
      </c>
      <c r="E26" s="10">
        <f t="shared" si="3"/>
        <v>0.99955137814445627</v>
      </c>
      <c r="F26" s="11">
        <v>1769.28001449</v>
      </c>
      <c r="G26" s="10">
        <f t="shared" si="1"/>
        <v>9.4827394502601924E-3</v>
      </c>
      <c r="H26" s="12">
        <f t="shared" si="4"/>
        <v>0.95762202093516546</v>
      </c>
      <c r="I26" s="14">
        <f t="shared" si="2"/>
        <v>88464000.7245</v>
      </c>
    </row>
    <row r="27" spans="2:9" ht="17.100000000000001" customHeight="1" thickBot="1">
      <c r="B27" s="6" t="s">
        <v>27</v>
      </c>
      <c r="C27" s="7">
        <v>41</v>
      </c>
      <c r="D27" s="10">
        <f t="shared" si="0"/>
        <v>4.4862185554376253E-4</v>
      </c>
      <c r="E27" s="10">
        <f t="shared" si="3"/>
        <v>1</v>
      </c>
      <c r="F27" s="15">
        <v>7906.8408245500004</v>
      </c>
      <c r="G27" s="10">
        <f t="shared" si="1"/>
        <v>4.237797906483496E-2</v>
      </c>
      <c r="H27" s="12">
        <f t="shared" si="4"/>
        <v>1.0000000000000004</v>
      </c>
      <c r="I27" s="14">
        <f t="shared" si="2"/>
        <v>192849776.2085366</v>
      </c>
    </row>
    <row r="28" spans="2:9" ht="17.100000000000001" customHeight="1" thickTop="1" thickBot="1">
      <c r="B28" s="9" t="s">
        <v>2</v>
      </c>
      <c r="C28" s="8">
        <v>91391</v>
      </c>
      <c r="D28" s="16">
        <f>C28/$C$28</f>
        <v>1</v>
      </c>
      <c r="E28" s="17"/>
      <c r="F28" s="18">
        <v>186578.99689961993</v>
      </c>
      <c r="G28" s="16">
        <f>F28/F$28</f>
        <v>1</v>
      </c>
      <c r="H28" s="19"/>
      <c r="I28" s="20">
        <f t="shared" si="2"/>
        <v>2041546.7266975953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2016-10-25T08:48:03Z</dcterms:modified>
</cp:coreProperties>
</file>