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IV" sheetId="66" r:id="rId1"/>
  </sheets>
  <definedNames>
    <definedName name="_xlnm.Print_Area" localSheetId="0">B.IV!$B$2:$I$28</definedName>
  </definedNames>
  <calcPr calcId="145621"/>
</workbook>
</file>

<file path=xl/calcChain.xml><?xml version="1.0" encoding="utf-8"?>
<calcChain xmlns="http://schemas.openxmlformats.org/spreadsheetml/2006/main">
  <c r="I28" i="66" l="1"/>
  <c r="I27" i="66"/>
  <c r="I26" i="66"/>
  <c r="I25" i="66"/>
  <c r="I24" i="66"/>
  <c r="I23" i="66"/>
  <c r="I22" i="66"/>
  <c r="I21" i="66"/>
  <c r="I20" i="66"/>
  <c r="I19" i="66"/>
  <c r="I18" i="66"/>
  <c r="I17" i="66"/>
  <c r="I16" i="66"/>
  <c r="I15" i="66"/>
  <c r="I14" i="66"/>
  <c r="I13" i="66"/>
  <c r="I12" i="66"/>
  <c r="I11" i="66"/>
  <c r="I10" i="66"/>
  <c r="I9" i="66"/>
  <c r="I8" i="66"/>
  <c r="G28" i="66"/>
  <c r="G8" i="66"/>
  <c r="H8" i="66" s="1"/>
  <c r="G9" i="66"/>
  <c r="G10" i="66"/>
  <c r="G11" i="66"/>
  <c r="G12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G26" i="66"/>
  <c r="G27" i="66"/>
  <c r="D28" i="66"/>
  <c r="D8" i="66"/>
  <c r="E8" i="66" s="1"/>
  <c r="D9" i="66"/>
  <c r="D10" i="66"/>
  <c r="D11" i="66"/>
  <c r="D12" i="66"/>
  <c r="D13" i="66"/>
  <c r="D14" i="66"/>
  <c r="D15" i="66"/>
  <c r="D16" i="66"/>
  <c r="D17" i="66"/>
  <c r="D18" i="66"/>
  <c r="D19" i="66"/>
  <c r="D20" i="66"/>
  <c r="D21" i="66"/>
  <c r="D22" i="66"/>
  <c r="D23" i="66"/>
  <c r="D24" i="66"/>
  <c r="D25" i="66"/>
  <c r="D26" i="66"/>
  <c r="D27" i="66"/>
  <c r="E9" i="66" l="1"/>
  <c r="E10" i="66" s="1"/>
  <c r="E11" i="66" s="1"/>
  <c r="E12" i="66" s="1"/>
  <c r="E13" i="66" s="1"/>
  <c r="E14" i="66" s="1"/>
  <c r="E15" i="66" s="1"/>
  <c r="E16" i="66" s="1"/>
  <c r="E17" i="66" s="1"/>
  <c r="E18" i="66" s="1"/>
  <c r="E19" i="66" s="1"/>
  <c r="E20" i="66" s="1"/>
  <c r="E21" i="66" s="1"/>
  <c r="E22" i="66" s="1"/>
  <c r="E23" i="66" s="1"/>
  <c r="E24" i="66" s="1"/>
  <c r="E25" i="66" s="1"/>
  <c r="E26" i="66" s="1"/>
  <c r="E27" i="66" s="1"/>
  <c r="H9" i="66"/>
  <c r="H10" i="66" s="1"/>
  <c r="H11" i="66" s="1"/>
  <c r="H12" i="66" s="1"/>
  <c r="H13" i="66" s="1"/>
  <c r="H14" i="66" s="1"/>
  <c r="H15" i="66" s="1"/>
  <c r="H16" i="66" s="1"/>
  <c r="H17" i="66" s="1"/>
  <c r="H18" i="66" s="1"/>
  <c r="H19" i="66" s="1"/>
  <c r="H20" i="66" s="1"/>
  <c r="H21" i="66" s="1"/>
  <c r="H22" i="66" s="1"/>
  <c r="H23" i="66" s="1"/>
  <c r="H24" i="66" s="1"/>
  <c r="H25" i="66" s="1"/>
  <c r="H26" i="66" s="1"/>
  <c r="H27" i="66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<sst xmlns="http://schemas.openxmlformats.org/spreadsheetml/2006/main" count="34" uniqueCount="32">
  <si>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</si>
  <si>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</si>
  <si>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</si>
  <si>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</si>
  <si>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</si>
  <si>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</si>
  <si>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</si>
  <si>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</si>
  <si>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</si>
  <si>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</si>
  <si>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</si>
  <si>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</si>
  <si>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</si>
  <si>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</si>
  <si>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</si>
  <si>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</si>
  <si>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</si>
  <si>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</si>
  <si>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</si>
  <si>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</si>
  <si>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</si>
  <si>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</si>
  <si>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</si>
  <si>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</si>
  <si>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</si>
  <si>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</si>
  <si>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</si>
  <si>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</si>
  <si>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B.IV.DEUDAS DEDUCIBLES</t>
  </si>
  <si>
    <t>Tramos de base imponible</t>
  </si>
  <si>
    <t>Cuantía media            (euros)</t>
  </si>
  <si>
    <t>IP 2014.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</si>
</sst>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L14" sqref="L14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6698</v>
      </c>
      <c r="D8" s="10">
        <f>C8/C$28</f>
        <v>0.14457155191020937</v>
      </c>
      <c r="E8" s="10">
        <f>D8</f>
        <v>0.14457155191020937</v>
      </c>
      <c r="F8" s="11">
        <v>2151.8197736799998</v>
      </c>
      <c r="G8" s="10">
        <f>F8/F$28</f>
        <v>0.21596425330683625</v>
      </c>
      <c r="H8" s="12">
        <f>G8</f>
        <v>0.21596425330683625</v>
      </c>
      <c r="I8" s="13">
        <f>F8*10^6/C8</f>
        <v>321263.0298118841</v>
      </c>
    </row>
    <row r="9" spans="2:9" ht="17.100000000000001" customHeight="1">
      <c r="B9" s="4" t="s">
        <v>9</v>
      </c>
      <c r="C9" s="5">
        <v>3757</v>
      </c>
      <c r="D9" s="10">
        <f t="shared" ref="D9:D27" si="0">C9/C$28</f>
        <v>8.1092164903949923E-2</v>
      </c>
      <c r="E9" s="10">
        <f>E8+D9</f>
        <v>0.22566371681415931</v>
      </c>
      <c r="F9" s="11">
        <v>370.80406744999999</v>
      </c>
      <c r="G9" s="10">
        <f t="shared" ref="G9:G27" si="1">F9/F$28</f>
        <v>3.7215209437835503E-2</v>
      </c>
      <c r="H9" s="12">
        <f>H8+G9</f>
        <v>0.25317946274467173</v>
      </c>
      <c r="I9" s="14">
        <f t="shared" ref="I9:I28" si="2">F9*10^6/C9</f>
        <v>98696.850532339624</v>
      </c>
    </row>
    <row r="10" spans="2:9" ht="17.100000000000001" customHeight="1">
      <c r="B10" s="4" t="s">
        <v>10</v>
      </c>
      <c r="C10" s="5">
        <v>3726</v>
      </c>
      <c r="D10" s="10">
        <f t="shared" si="0"/>
        <v>8.0423052018130797E-2</v>
      </c>
      <c r="E10" s="10">
        <f t="shared" ref="E10:E27" si="3">E9+D10</f>
        <v>0.30608676883229013</v>
      </c>
      <c r="F10" s="11">
        <v>362.885716</v>
      </c>
      <c r="G10" s="10">
        <f t="shared" si="1"/>
        <v>3.6420495642917723E-2</v>
      </c>
      <c r="H10" s="12">
        <f t="shared" ref="H10:H27" si="4">H9+G10</f>
        <v>0.28959995838758945</v>
      </c>
      <c r="I10" s="14">
        <f t="shared" si="2"/>
        <v>97392.83843263553</v>
      </c>
    </row>
    <row r="11" spans="2:9" ht="17.100000000000001" customHeight="1">
      <c r="B11" s="4" t="s">
        <v>11</v>
      </c>
      <c r="C11" s="5">
        <v>3349</v>
      </c>
      <c r="D11" s="10">
        <f t="shared" si="0"/>
        <v>7.2285775955104686E-2</v>
      </c>
      <c r="E11" s="10">
        <f t="shared" si="3"/>
        <v>0.37837254478739479</v>
      </c>
      <c r="F11" s="11">
        <v>355.77906032999999</v>
      </c>
      <c r="G11" s="10">
        <f t="shared" si="1"/>
        <v>3.5707246511158149E-2</v>
      </c>
      <c r="H11" s="12">
        <f t="shared" si="4"/>
        <v>0.32530720489874759</v>
      </c>
      <c r="I11" s="14">
        <f t="shared" si="2"/>
        <v>106234.41634219169</v>
      </c>
    </row>
    <row r="12" spans="2:9" ht="17.100000000000001" customHeight="1">
      <c r="B12" s="21" t="s">
        <v>12</v>
      </c>
      <c r="C12" s="22">
        <v>6809</v>
      </c>
      <c r="D12" s="23">
        <f t="shared" si="0"/>
        <v>0.14696740772717462</v>
      </c>
      <c r="E12" s="23">
        <f t="shared" si="3"/>
        <v>0.52533995251456944</v>
      </c>
      <c r="F12" s="24">
        <v>809.88748147000001</v>
      </c>
      <c r="G12" s="23">
        <f t="shared" si="1"/>
        <v>8.1283175913520245E-2</v>
      </c>
      <c r="H12" s="25">
        <f t="shared" si="4"/>
        <v>0.40659038081226784</v>
      </c>
      <c r="I12" s="26">
        <f t="shared" si="2"/>
        <v>118943.67476428256</v>
      </c>
    </row>
    <row r="13" spans="2:9" ht="17.100000000000001" customHeight="1">
      <c r="B13" s="4" t="s">
        <v>13</v>
      </c>
      <c r="C13" s="5">
        <v>4675</v>
      </c>
      <c r="D13" s="10">
        <f t="shared" si="0"/>
        <v>0.10090654003885172</v>
      </c>
      <c r="E13" s="10">
        <f t="shared" si="3"/>
        <v>0.62624649255342113</v>
      </c>
      <c r="F13" s="11">
        <v>612.01483859000007</v>
      </c>
      <c r="G13" s="10">
        <f t="shared" si="1"/>
        <v>6.142397669427168E-2</v>
      </c>
      <c r="H13" s="12">
        <f t="shared" si="4"/>
        <v>0.46801435750653952</v>
      </c>
      <c r="I13" s="14">
        <f t="shared" si="2"/>
        <v>130912.26493903744</v>
      </c>
    </row>
    <row r="14" spans="2:9" ht="17.100000000000001" customHeight="1">
      <c r="B14" s="4" t="s">
        <v>14</v>
      </c>
      <c r="C14" s="5">
        <v>5567</v>
      </c>
      <c r="D14" s="10">
        <f t="shared" si="0"/>
        <v>0.12015972372113101</v>
      </c>
      <c r="E14" s="10">
        <f t="shared" si="3"/>
        <v>0.74640621627455217</v>
      </c>
      <c r="F14" s="11">
        <v>893.54845524999996</v>
      </c>
      <c r="G14" s="10">
        <f t="shared" si="1"/>
        <v>8.967968753327421E-2</v>
      </c>
      <c r="H14" s="12">
        <f t="shared" si="4"/>
        <v>0.55769404503981379</v>
      </c>
      <c r="I14" s="14">
        <f t="shared" si="2"/>
        <v>160508.07530986168</v>
      </c>
    </row>
    <row r="15" spans="2:9" ht="17.100000000000001" customHeight="1">
      <c r="B15" s="4" t="s">
        <v>15</v>
      </c>
      <c r="C15" s="5">
        <v>3271</v>
      </c>
      <c r="D15" s="10">
        <f t="shared" si="0"/>
        <v>7.0602201597237207E-2</v>
      </c>
      <c r="E15" s="10">
        <f t="shared" si="3"/>
        <v>0.81700841787178935</v>
      </c>
      <c r="F15" s="11">
        <v>535.13054563000003</v>
      </c>
      <c r="G15" s="10">
        <f t="shared" si="1"/>
        <v>5.3707596761702246E-2</v>
      </c>
      <c r="H15" s="12">
        <f t="shared" si="4"/>
        <v>0.61140164180151602</v>
      </c>
      <c r="I15" s="14">
        <f t="shared" si="2"/>
        <v>163598.45479364111</v>
      </c>
    </row>
    <row r="16" spans="2:9" ht="17.100000000000001" customHeight="1">
      <c r="B16" s="4" t="s">
        <v>16</v>
      </c>
      <c r="C16" s="5">
        <v>1925</v>
      </c>
      <c r="D16" s="10">
        <f t="shared" si="0"/>
        <v>4.154975178070365E-2</v>
      </c>
      <c r="E16" s="10">
        <f t="shared" si="3"/>
        <v>0.85855816965249299</v>
      </c>
      <c r="F16" s="11">
        <v>400.38455492000003</v>
      </c>
      <c r="G16" s="10">
        <f t="shared" si="1"/>
        <v>4.0184011921691111E-2</v>
      </c>
      <c r="H16" s="12">
        <f t="shared" si="4"/>
        <v>0.65158565372320709</v>
      </c>
      <c r="I16" s="14">
        <f t="shared" si="2"/>
        <v>207991.97658181819</v>
      </c>
    </row>
    <row r="17" spans="2:9" ht="17.100000000000001" customHeight="1">
      <c r="B17" s="21" t="s">
        <v>17</v>
      </c>
      <c r="C17" s="22">
        <v>1280</v>
      </c>
      <c r="D17" s="23">
        <f t="shared" si="0"/>
        <v>2.7627886898338009E-2</v>
      </c>
      <c r="E17" s="23">
        <f t="shared" si="3"/>
        <v>0.88618605655083105</v>
      </c>
      <c r="F17" s="24">
        <v>283.96045042000003</v>
      </c>
      <c r="G17" s="23">
        <f t="shared" si="1"/>
        <v>2.8499276469957736E-2</v>
      </c>
      <c r="H17" s="25">
        <f t="shared" si="4"/>
        <v>0.68008493019316485</v>
      </c>
      <c r="I17" s="26">
        <f t="shared" si="2"/>
        <v>221844.10189062502</v>
      </c>
    </row>
    <row r="18" spans="2:9" ht="17.100000000000001" customHeight="1">
      <c r="B18" s="4" t="s">
        <v>18</v>
      </c>
      <c r="C18" s="5">
        <v>979</v>
      </c>
      <c r="D18" s="10">
        <f t="shared" si="0"/>
        <v>2.1131016619900713E-2</v>
      </c>
      <c r="E18" s="10">
        <f t="shared" si="3"/>
        <v>0.90731707317073174</v>
      </c>
      <c r="F18" s="11">
        <v>284.08098143000001</v>
      </c>
      <c r="G18" s="10">
        <f t="shared" si="1"/>
        <v>2.8511373388990343E-2</v>
      </c>
      <c r="H18" s="12">
        <f t="shared" si="4"/>
        <v>0.7085963035821552</v>
      </c>
      <c r="I18" s="14">
        <f t="shared" si="2"/>
        <v>290174.64906026557</v>
      </c>
    </row>
    <row r="19" spans="2:9" ht="17.100000000000001" customHeight="1">
      <c r="B19" s="4" t="s">
        <v>19</v>
      </c>
      <c r="C19" s="5">
        <v>688</v>
      </c>
      <c r="D19" s="10">
        <f t="shared" si="0"/>
        <v>1.4849989207856681E-2</v>
      </c>
      <c r="E19" s="10">
        <f t="shared" si="3"/>
        <v>0.92216706237858836</v>
      </c>
      <c r="F19" s="11">
        <v>174.92483399</v>
      </c>
      <c r="G19" s="10">
        <f t="shared" si="1"/>
        <v>1.7556075847777103E-2</v>
      </c>
      <c r="H19" s="12">
        <f t="shared" si="4"/>
        <v>0.72615237942993227</v>
      </c>
      <c r="I19" s="14">
        <f t="shared" si="2"/>
        <v>254251.21219476746</v>
      </c>
    </row>
    <row r="20" spans="2:9" ht="17.100000000000001" customHeight="1">
      <c r="B20" s="4" t="s">
        <v>20</v>
      </c>
      <c r="C20" s="5">
        <v>476</v>
      </c>
      <c r="D20" s="10">
        <f t="shared" si="0"/>
        <v>1.0274120440319447E-2</v>
      </c>
      <c r="E20" s="10">
        <f t="shared" si="3"/>
        <v>0.93244118281890787</v>
      </c>
      <c r="F20" s="11">
        <v>143.89610755999999</v>
      </c>
      <c r="G20" s="10">
        <f t="shared" si="1"/>
        <v>1.4441922972856281E-2</v>
      </c>
      <c r="H20" s="12">
        <f t="shared" si="4"/>
        <v>0.74059430240278856</v>
      </c>
      <c r="I20" s="14">
        <f t="shared" si="2"/>
        <v>302302.74697478994</v>
      </c>
    </row>
    <row r="21" spans="2:9" ht="17.100000000000001" customHeight="1">
      <c r="B21" s="4" t="s">
        <v>21</v>
      </c>
      <c r="C21" s="5">
        <v>1363</v>
      </c>
      <c r="D21" s="10">
        <f t="shared" si="0"/>
        <v>2.9419382689402116E-2</v>
      </c>
      <c r="E21" s="10">
        <f t="shared" si="3"/>
        <v>0.96186056550831001</v>
      </c>
      <c r="F21" s="11">
        <v>564.93726723999998</v>
      </c>
      <c r="G21" s="10">
        <f t="shared" si="1"/>
        <v>5.6699104905072281E-2</v>
      </c>
      <c r="H21" s="12">
        <f t="shared" si="4"/>
        <v>0.7972934073078608</v>
      </c>
      <c r="I21" s="14">
        <f t="shared" si="2"/>
        <v>414480.75366104185</v>
      </c>
    </row>
    <row r="22" spans="2:9" ht="17.100000000000001" customHeight="1">
      <c r="B22" s="21" t="s">
        <v>22</v>
      </c>
      <c r="C22" s="22">
        <v>591</v>
      </c>
      <c r="D22" s="23">
        <f t="shared" si="0"/>
        <v>1.2756313403842003E-2</v>
      </c>
      <c r="E22" s="23">
        <f t="shared" si="3"/>
        <v>0.97461687891215198</v>
      </c>
      <c r="F22" s="24">
        <v>302.91157902999998</v>
      </c>
      <c r="G22" s="23">
        <f t="shared" si="1"/>
        <v>3.0401278854005492E-2</v>
      </c>
      <c r="H22" s="25">
        <f t="shared" si="4"/>
        <v>0.82769468616186626</v>
      </c>
      <c r="I22" s="26">
        <f t="shared" si="2"/>
        <v>512540.74285956001</v>
      </c>
    </row>
    <row r="23" spans="2:9" ht="17.100000000000001" customHeight="1">
      <c r="B23" s="4" t="s">
        <v>23</v>
      </c>
      <c r="C23" s="5">
        <v>862</v>
      </c>
      <c r="D23" s="10">
        <f t="shared" si="0"/>
        <v>1.8605655083099505E-2</v>
      </c>
      <c r="E23" s="10">
        <f t="shared" si="3"/>
        <v>0.99322253399525151</v>
      </c>
      <c r="F23" s="11">
        <v>760.79640660999996</v>
      </c>
      <c r="G23" s="10">
        <f t="shared" si="1"/>
        <v>7.635622178109365E-2</v>
      </c>
      <c r="H23" s="12">
        <f t="shared" si="4"/>
        <v>0.90405090794295995</v>
      </c>
      <c r="I23" s="14">
        <f t="shared" si="2"/>
        <v>882594.4392227378</v>
      </c>
    </row>
    <row r="24" spans="2:9" ht="17.100000000000001" customHeight="1">
      <c r="B24" s="4" t="s">
        <v>24</v>
      </c>
      <c r="C24" s="5">
        <v>214</v>
      </c>
      <c r="D24" s="10">
        <f t="shared" si="0"/>
        <v>4.6190373408158862E-3</v>
      </c>
      <c r="E24" s="10">
        <f t="shared" si="3"/>
        <v>0.99784157133606743</v>
      </c>
      <c r="F24" s="11">
        <v>544.23102198000004</v>
      </c>
      <c r="G24" s="10">
        <f t="shared" si="1"/>
        <v>5.4620952798162085E-2</v>
      </c>
      <c r="H24" s="12">
        <f t="shared" si="4"/>
        <v>0.95867186074112198</v>
      </c>
      <c r="I24" s="14">
        <f t="shared" si="2"/>
        <v>2543135.6167289722</v>
      </c>
    </row>
    <row r="25" spans="2:9" ht="17.100000000000001" customHeight="1">
      <c r="B25" s="4" t="s">
        <v>25</v>
      </c>
      <c r="C25" s="5">
        <v>50</v>
      </c>
      <c r="D25" s="10">
        <f t="shared" si="0"/>
        <v>1.0792143319663286E-3</v>
      </c>
      <c r="E25" s="10">
        <f t="shared" si="3"/>
        <v>0.99892078566803377</v>
      </c>
      <c r="F25" s="11">
        <v>143.48453684999998</v>
      </c>
      <c r="G25" s="10">
        <f t="shared" si="1"/>
        <v>1.440061627879421E-2</v>
      </c>
      <c r="H25" s="12">
        <f t="shared" si="4"/>
        <v>0.97307247701991617</v>
      </c>
      <c r="I25" s="14">
        <f t="shared" si="2"/>
        <v>2869690.7369999997</v>
      </c>
    </row>
    <row r="26" spans="2:9" ht="17.100000000000001" customHeight="1">
      <c r="B26" s="4" t="s">
        <v>26</v>
      </c>
      <c r="C26" s="5">
        <v>12</v>
      </c>
      <c r="D26" s="10">
        <f t="shared" si="0"/>
        <v>2.5901143967191884E-4</v>
      </c>
      <c r="E26" s="10">
        <f t="shared" si="3"/>
        <v>0.99917979710770566</v>
      </c>
      <c r="F26" s="11">
        <v>47.41911545</v>
      </c>
      <c r="G26" s="10">
        <f t="shared" si="1"/>
        <v>4.7591503646777257E-3</v>
      </c>
      <c r="H26" s="12">
        <f t="shared" si="4"/>
        <v>0.97783162738459395</v>
      </c>
      <c r="I26" s="14">
        <f t="shared" si="2"/>
        <v>3951592.9541666671</v>
      </c>
    </row>
    <row r="27" spans="2:9" ht="17.100000000000001" customHeight="1" thickBot="1">
      <c r="B27" s="6" t="s">
        <v>27</v>
      </c>
      <c r="C27" s="7">
        <v>38</v>
      </c>
      <c r="D27" s="10">
        <f t="shared" si="0"/>
        <v>8.2020289229440971E-4</v>
      </c>
      <c r="E27" s="10">
        <f t="shared" si="3"/>
        <v>1</v>
      </c>
      <c r="F27" s="15">
        <v>220.88073287</v>
      </c>
      <c r="G27" s="10">
        <f t="shared" si="1"/>
        <v>2.2168372615405753E-2</v>
      </c>
      <c r="H27" s="12">
        <f t="shared" si="4"/>
        <v>0.99999999999999967</v>
      </c>
      <c r="I27" s="14">
        <f t="shared" si="2"/>
        <v>5812650.8650000002</v>
      </c>
    </row>
    <row r="28" spans="2:9" ht="17.100000000000001" customHeight="1" thickTop="1" thickBot="1">
      <c r="B28" s="9" t="s">
        <v>2</v>
      </c>
      <c r="C28" s="8">
        <v>46330</v>
      </c>
      <c r="D28" s="16">
        <f>C28/$C$28</f>
        <v>1</v>
      </c>
      <c r="E28" s="17"/>
      <c r="F28" s="18">
        <v>9963.7775267500019</v>
      </c>
      <c r="G28" s="16">
        <f>F28/F$28</f>
        <v>1</v>
      </c>
      <c r="H28" s="19"/>
      <c r="I28" s="20">
        <f t="shared" si="2"/>
        <v>215061.03014785241</v>
      </c>
    </row>
    <row r="29" spans="2:9" ht="17.100000000000001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21:E22 D23:E23 G21:I22 G23:I2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B.IV</vt:lpstr>
      <vt:lpstr>B.IV!Área_de_impresión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2016-10-25T08:54:19Z</dcterms:modified>
</cp:coreProperties>
</file>