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X" sheetId="70" r:id="rId1"/>
  </sheets>
  <definedNames>
    <definedName name="_xlnm.Print_Area" localSheetId="0">B.IX!$B$2:$I$29</definedName>
  </definedNames>
  <calcPr calcId="145621"/>
</workbook>
</file>

<file path=xl/calcChain.xml><?xml version="1.0" encoding="utf-8"?>
<calcChain xmlns="http://schemas.openxmlformats.org/spreadsheetml/2006/main">
  <c r="G8" i="70" l="1"/>
  <c r="H8" i="70" s="1"/>
  <c r="G9" i="70"/>
  <c r="D8" i="70"/>
  <c r="E8" i="70" s="1"/>
  <c r="D9" i="70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I8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E9" i="70" l="1"/>
  <c r="E10" i="70" s="1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  <c r="H9" i="70"/>
  <c r="H10" i="70" s="1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<sst xmlns="http://schemas.openxmlformats.org/spreadsheetml/2006/main" count="34" uniqueCount="32">
  <si>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</si>
  <si>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</si>
  <si>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</si>
  <si>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</si>
  <si>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</si>
  <si>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</si>
  <si>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</si>
  <si>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</si>
  <si>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</si>
  <si>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</si>
  <si>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</si>
  <si>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</si>
  <si>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</si>
  <si>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</si>
  <si>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</si>
  <si>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</si>
  <si>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</si>
  <si>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</si>
  <si>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</si>
  <si>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</si>
  <si>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</si>
  <si>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</si>
  <si>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</si>
  <si>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</si>
  <si>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</si>
  <si>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</si>
  <si>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</si>
  <si>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</si>
  <si>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B.IX. AJUSTE DE LA CUOTA ÍNTEGRA POR EL LÍMITE CONJUNTO CON EL IRPF </t>
  </si>
  <si>
    <t>Tramos de base imponible</t>
  </si>
  <si>
    <t>Cuantía media            (euros)</t>
  </si>
  <si>
    <t>IP 2014.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</si>
</sst>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C39" sqref="C39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84</v>
      </c>
      <c r="D8" s="10">
        <f t="shared" ref="D8:D27" si="0">C8/C$28</f>
        <v>9.240924092409241E-3</v>
      </c>
      <c r="E8" s="10">
        <f>D8</f>
        <v>9.240924092409241E-3</v>
      </c>
      <c r="F8" s="11">
        <v>1.223481000000004E-2</v>
      </c>
      <c r="G8" s="10">
        <f t="shared" ref="G8:G27" si="1">F8/F$28</f>
        <v>1.6706970834879724E-5</v>
      </c>
      <c r="H8" s="12">
        <f>G8</f>
        <v>1.6706970834879724E-5</v>
      </c>
      <c r="I8" s="13">
        <f>F8*10^6/C8</f>
        <v>145.65250000000046</v>
      </c>
    </row>
    <row r="9" spans="2:9" ht="17.100000000000001" customHeight="1">
      <c r="B9" s="4" t="s">
        <v>9</v>
      </c>
      <c r="C9" s="5">
        <v>69</v>
      </c>
      <c r="D9" s="10">
        <f t="shared" si="0"/>
        <v>7.5907590759075909E-3</v>
      </c>
      <c r="E9" s="10">
        <f>E8+D9</f>
        <v>1.6831683168316833E-2</v>
      </c>
      <c r="F9" s="11">
        <v>2.1424679999999974E-2</v>
      </c>
      <c r="G9" s="10">
        <f t="shared" si="1"/>
        <v>2.9255992034745888E-5</v>
      </c>
      <c r="H9" s="12">
        <f>H8+G9</f>
        <v>4.5962962869625616E-5</v>
      </c>
      <c r="I9" s="14">
        <f t="shared" ref="I9:I28" si="2">F9*10^6/C9</f>
        <v>310.50260869565182</v>
      </c>
    </row>
    <row r="10" spans="2:9" ht="17.100000000000001" customHeight="1">
      <c r="B10" s="4" t="s">
        <v>10</v>
      </c>
      <c r="C10" s="5">
        <v>86</v>
      </c>
      <c r="D10" s="10">
        <f t="shared" si="0"/>
        <v>9.4609460946094605E-3</v>
      </c>
      <c r="E10" s="10">
        <f>E9+D10</f>
        <v>2.6292629262926293E-2</v>
      </c>
      <c r="F10" s="11">
        <v>3.3435070000000344E-2</v>
      </c>
      <c r="G10" s="10">
        <f t="shared" si="1"/>
        <v>4.5656511163815863E-5</v>
      </c>
      <c r="H10" s="12">
        <f>H9+G10</f>
        <v>9.1619474033441479E-5</v>
      </c>
      <c r="I10" s="14">
        <f t="shared" si="2"/>
        <v>388.77988372093421</v>
      </c>
    </row>
    <row r="11" spans="2:9" ht="17.100000000000001" customHeight="1">
      <c r="B11" s="4" t="s">
        <v>11</v>
      </c>
      <c r="C11" s="5">
        <v>97</v>
      </c>
      <c r="D11" s="10">
        <f t="shared" si="0"/>
        <v>1.0671067106710671E-2</v>
      </c>
      <c r="E11" s="10">
        <f t="shared" ref="E11:E27" si="3">E10+D11</f>
        <v>3.6963696369636964E-2</v>
      </c>
      <c r="F11" s="11">
        <v>5.9415579999999579E-2</v>
      </c>
      <c r="G11" s="10">
        <f t="shared" si="1"/>
        <v>8.1133614841379047E-5</v>
      </c>
      <c r="H11" s="12">
        <f t="shared" ref="H11:H27" si="4">H10+G11</f>
        <v>1.7275308887482053E-4</v>
      </c>
      <c r="I11" s="14">
        <f t="shared" si="2"/>
        <v>612.53175257731527</v>
      </c>
    </row>
    <row r="12" spans="2:9" ht="17.100000000000001" customHeight="1">
      <c r="B12" s="21" t="s">
        <v>12</v>
      </c>
      <c r="C12" s="22">
        <v>219</v>
      </c>
      <c r="D12" s="23">
        <f t="shared" si="0"/>
        <v>2.4092409240924092E-2</v>
      </c>
      <c r="E12" s="23">
        <f t="shared" si="3"/>
        <v>6.1056105610561059E-2</v>
      </c>
      <c r="F12" s="24">
        <v>0.25049519999999958</v>
      </c>
      <c r="G12" s="23">
        <f t="shared" si="1"/>
        <v>3.4205811129697506E-4</v>
      </c>
      <c r="H12" s="25">
        <f t="shared" si="4"/>
        <v>5.1481120017179559E-4</v>
      </c>
      <c r="I12" s="26">
        <f t="shared" si="2"/>
        <v>1143.8136986301351</v>
      </c>
    </row>
    <row r="13" spans="2:9" ht="17.100000000000001" customHeight="1">
      <c r="B13" s="4" t="s">
        <v>13</v>
      </c>
      <c r="C13" s="5">
        <v>201</v>
      </c>
      <c r="D13" s="10">
        <f t="shared" si="0"/>
        <v>2.2112211221122113E-2</v>
      </c>
      <c r="E13" s="10">
        <f t="shared" si="3"/>
        <v>8.3168316831683173E-2</v>
      </c>
      <c r="F13" s="11">
        <v>0.3947263999999997</v>
      </c>
      <c r="G13" s="10">
        <f t="shared" si="1"/>
        <v>5.3900979684662386E-4</v>
      </c>
      <c r="H13" s="12">
        <f t="shared" si="4"/>
        <v>1.0538209970184194E-3</v>
      </c>
      <c r="I13" s="14">
        <f t="shared" si="2"/>
        <v>1963.8129353233815</v>
      </c>
    </row>
    <row r="14" spans="2:9" ht="17.100000000000001" customHeight="1">
      <c r="B14" s="4" t="s">
        <v>14</v>
      </c>
      <c r="C14" s="5">
        <v>520</v>
      </c>
      <c r="D14" s="10">
        <f t="shared" si="0"/>
        <v>5.7205720572057209E-2</v>
      </c>
      <c r="E14" s="10">
        <f t="shared" si="3"/>
        <v>0.14037403740374038</v>
      </c>
      <c r="F14" s="11">
        <v>1.78679541999999</v>
      </c>
      <c r="G14" s="10">
        <f t="shared" si="1"/>
        <v>2.4399184760397919E-3</v>
      </c>
      <c r="H14" s="12">
        <f t="shared" si="4"/>
        <v>3.4937394730582116E-3</v>
      </c>
      <c r="I14" s="14">
        <f t="shared" si="2"/>
        <v>3436.1450384615196</v>
      </c>
    </row>
    <row r="15" spans="2:9" ht="17.100000000000001" customHeight="1">
      <c r="B15" s="4" t="s">
        <v>15</v>
      </c>
      <c r="C15" s="5">
        <v>754</v>
      </c>
      <c r="D15" s="10">
        <f t="shared" si="0"/>
        <v>8.2948294829482946E-2</v>
      </c>
      <c r="E15" s="10">
        <f t="shared" si="3"/>
        <v>0.22332233223322334</v>
      </c>
      <c r="F15" s="11">
        <v>4.1390728499999909</v>
      </c>
      <c r="G15" s="10">
        <f t="shared" si="1"/>
        <v>5.6520182486194817E-3</v>
      </c>
      <c r="H15" s="12">
        <f t="shared" si="4"/>
        <v>9.1457577216776942E-3</v>
      </c>
      <c r="I15" s="14">
        <f t="shared" si="2"/>
        <v>5489.4865384615259</v>
      </c>
    </row>
    <row r="16" spans="2:9" ht="17.100000000000001" customHeight="1">
      <c r="B16" s="4" t="s">
        <v>16</v>
      </c>
      <c r="C16" s="5">
        <v>827</v>
      </c>
      <c r="D16" s="10">
        <f t="shared" si="0"/>
        <v>9.0979097909790974E-2</v>
      </c>
      <c r="E16" s="10">
        <f t="shared" si="3"/>
        <v>0.31430143014301432</v>
      </c>
      <c r="F16" s="11">
        <v>6.3025179300000005</v>
      </c>
      <c r="G16" s="10">
        <f t="shared" si="1"/>
        <v>8.6062622339714481E-3</v>
      </c>
      <c r="H16" s="12">
        <f t="shared" si="4"/>
        <v>1.7752019955649144E-2</v>
      </c>
      <c r="I16" s="14">
        <f t="shared" si="2"/>
        <v>7620.9406650544142</v>
      </c>
    </row>
    <row r="17" spans="2:9" ht="17.100000000000001" customHeight="1">
      <c r="B17" s="21" t="s">
        <v>17</v>
      </c>
      <c r="C17" s="22">
        <v>792</v>
      </c>
      <c r="D17" s="23">
        <f t="shared" si="0"/>
        <v>8.7128712871287123E-2</v>
      </c>
      <c r="E17" s="23">
        <f t="shared" si="3"/>
        <v>0.40143014301430147</v>
      </c>
      <c r="F17" s="24">
        <v>8.6385808099999934</v>
      </c>
      <c r="G17" s="23">
        <f t="shared" si="1"/>
        <v>1.179622059087318E-2</v>
      </c>
      <c r="H17" s="25">
        <f t="shared" si="4"/>
        <v>2.9548240546522324E-2</v>
      </c>
      <c r="I17" s="26">
        <f t="shared" si="2"/>
        <v>10907.299002525244</v>
      </c>
    </row>
    <row r="18" spans="2:9" ht="17.100000000000001" customHeight="1">
      <c r="B18" s="4" t="s">
        <v>18</v>
      </c>
      <c r="C18" s="5">
        <v>788</v>
      </c>
      <c r="D18" s="10">
        <f t="shared" si="0"/>
        <v>8.6688668866886684E-2</v>
      </c>
      <c r="E18" s="10">
        <f t="shared" si="3"/>
        <v>0.48811881188118816</v>
      </c>
      <c r="F18" s="11">
        <v>11.951914700000003</v>
      </c>
      <c r="G18" s="10">
        <f t="shared" si="1"/>
        <v>1.6320669492527442E-2</v>
      </c>
      <c r="H18" s="12">
        <f t="shared" si="4"/>
        <v>4.5868910039049762E-2</v>
      </c>
      <c r="I18" s="14">
        <f t="shared" si="2"/>
        <v>15167.404441624369</v>
      </c>
    </row>
    <row r="19" spans="2:9" ht="17.100000000000001" customHeight="1">
      <c r="B19" s="4" t="s">
        <v>19</v>
      </c>
      <c r="C19" s="5">
        <v>617</v>
      </c>
      <c r="D19" s="10">
        <f t="shared" si="0"/>
        <v>6.7876787678767883E-2</v>
      </c>
      <c r="E19" s="10">
        <f t="shared" si="3"/>
        <v>0.55599559955995603</v>
      </c>
      <c r="F19" s="11">
        <v>12.559182620000001</v>
      </c>
      <c r="G19" s="10">
        <f t="shared" si="1"/>
        <v>1.7149910602801979E-2</v>
      </c>
      <c r="H19" s="12">
        <f t="shared" si="4"/>
        <v>6.3018820641851742E-2</v>
      </c>
      <c r="I19" s="14">
        <f t="shared" si="2"/>
        <v>20355.23925445705</v>
      </c>
    </row>
    <row r="20" spans="2:9" ht="17.100000000000001" customHeight="1">
      <c r="B20" s="4" t="s">
        <v>20</v>
      </c>
      <c r="C20" s="5">
        <v>547</v>
      </c>
      <c r="D20" s="10">
        <f t="shared" si="0"/>
        <v>6.0176017601760175E-2</v>
      </c>
      <c r="E20" s="10">
        <f t="shared" si="3"/>
        <v>0.6161716171617162</v>
      </c>
      <c r="F20" s="11">
        <v>14.382528370000003</v>
      </c>
      <c r="G20" s="10">
        <f t="shared" si="1"/>
        <v>1.9639739563542015E-2</v>
      </c>
      <c r="H20" s="12">
        <f t="shared" si="4"/>
        <v>8.265856020539375E-2</v>
      </c>
      <c r="I20" s="14">
        <f t="shared" si="2"/>
        <v>26293.470511883002</v>
      </c>
    </row>
    <row r="21" spans="2:9" ht="17.100000000000001" customHeight="1">
      <c r="B21" s="4" t="s">
        <v>21</v>
      </c>
      <c r="C21" s="5">
        <v>1467</v>
      </c>
      <c r="D21" s="10">
        <f t="shared" si="0"/>
        <v>0.16138613861386139</v>
      </c>
      <c r="E21" s="10">
        <f t="shared" si="3"/>
        <v>0.77755775577557762</v>
      </c>
      <c r="F21" s="11">
        <v>63.616123310000006</v>
      </c>
      <c r="G21" s="10">
        <f t="shared" si="1"/>
        <v>8.6869572700211839E-2</v>
      </c>
      <c r="H21" s="12">
        <f t="shared" si="4"/>
        <v>0.16952813290560559</v>
      </c>
      <c r="I21" s="14">
        <f t="shared" si="2"/>
        <v>43364.773899113839</v>
      </c>
    </row>
    <row r="22" spans="2:9" ht="17.100000000000001" customHeight="1">
      <c r="B22" s="21" t="s">
        <v>22</v>
      </c>
      <c r="C22" s="22">
        <v>696</v>
      </c>
      <c r="D22" s="23">
        <f t="shared" si="0"/>
        <v>7.6567656765676562E-2</v>
      </c>
      <c r="E22" s="23">
        <f t="shared" si="3"/>
        <v>0.85412541254125418</v>
      </c>
      <c r="F22" s="24">
        <v>56.540208030000002</v>
      </c>
      <c r="G22" s="23">
        <f t="shared" si="1"/>
        <v>7.7207215032782647E-2</v>
      </c>
      <c r="H22" s="25">
        <f t="shared" si="4"/>
        <v>0.24673534793838825</v>
      </c>
      <c r="I22" s="26">
        <f t="shared" si="2"/>
        <v>81235.93107758621</v>
      </c>
    </row>
    <row r="23" spans="2:9" ht="17.100000000000001" customHeight="1">
      <c r="B23" s="4" t="s">
        <v>23</v>
      </c>
      <c r="C23" s="5">
        <v>980</v>
      </c>
      <c r="D23" s="10">
        <f t="shared" si="0"/>
        <v>0.10781078107810781</v>
      </c>
      <c r="E23" s="10">
        <f t="shared" si="3"/>
        <v>0.961936193619362</v>
      </c>
      <c r="F23" s="11">
        <v>196.30583911999994</v>
      </c>
      <c r="G23" s="10">
        <f t="shared" si="1"/>
        <v>0.26806104294994526</v>
      </c>
      <c r="H23" s="12">
        <f t="shared" si="4"/>
        <v>0.51479639088833351</v>
      </c>
      <c r="I23" s="14">
        <f t="shared" si="2"/>
        <v>200312.08073469382</v>
      </c>
    </row>
    <row r="24" spans="2:9" ht="17.100000000000001" customHeight="1">
      <c r="B24" s="4" t="s">
        <v>24</v>
      </c>
      <c r="C24" s="5">
        <v>233</v>
      </c>
      <c r="D24" s="10">
        <f t="shared" si="0"/>
        <v>2.5632563256325631E-2</v>
      </c>
      <c r="E24" s="10">
        <f t="shared" si="3"/>
        <v>0.98756875687568768</v>
      </c>
      <c r="F24" s="11">
        <v>130.55630264999999</v>
      </c>
      <c r="G24" s="10">
        <f t="shared" si="1"/>
        <v>0.17827823568026585</v>
      </c>
      <c r="H24" s="12">
        <f t="shared" si="4"/>
        <v>0.69307462656859942</v>
      </c>
      <c r="I24" s="14">
        <f t="shared" si="2"/>
        <v>560327.4791845493</v>
      </c>
    </row>
    <row r="25" spans="2:9" ht="17.100000000000001" customHeight="1">
      <c r="B25" s="4" t="s">
        <v>25</v>
      </c>
      <c r="C25" s="5">
        <v>56</v>
      </c>
      <c r="D25" s="10">
        <f t="shared" si="0"/>
        <v>6.160616061606161E-3</v>
      </c>
      <c r="E25" s="10">
        <f t="shared" si="3"/>
        <v>0.9937293729372938</v>
      </c>
      <c r="F25" s="11">
        <v>61.356949560000004</v>
      </c>
      <c r="G25" s="10">
        <f t="shared" si="1"/>
        <v>8.3784608573088032E-2</v>
      </c>
      <c r="H25" s="12">
        <f t="shared" si="4"/>
        <v>0.77685923514168742</v>
      </c>
      <c r="I25" s="14">
        <f t="shared" si="2"/>
        <v>1095659.8135714286</v>
      </c>
    </row>
    <row r="26" spans="2:9" ht="17.100000000000001" customHeight="1">
      <c r="B26" s="4" t="s">
        <v>26</v>
      </c>
      <c r="C26" s="5">
        <v>17</v>
      </c>
      <c r="D26" s="10">
        <f t="shared" si="0"/>
        <v>1.8701870187018703E-3</v>
      </c>
      <c r="E26" s="10">
        <f t="shared" si="3"/>
        <v>0.99559955995599569</v>
      </c>
      <c r="F26" s="11">
        <v>25.98193204</v>
      </c>
      <c r="G26" s="10">
        <f t="shared" si="1"/>
        <v>3.547904551244406E-2</v>
      </c>
      <c r="H26" s="12">
        <f t="shared" si="4"/>
        <v>0.81233828065413149</v>
      </c>
      <c r="I26" s="14">
        <f t="shared" si="2"/>
        <v>1528348.9435294117</v>
      </c>
    </row>
    <row r="27" spans="2:9" ht="17.100000000000001" customHeight="1" thickBot="1">
      <c r="B27" s="6" t="s">
        <v>27</v>
      </c>
      <c r="C27" s="7">
        <v>40</v>
      </c>
      <c r="D27" s="10">
        <f t="shared" si="0"/>
        <v>4.4004400440044002E-3</v>
      </c>
      <c r="E27" s="10">
        <f t="shared" si="3"/>
        <v>1</v>
      </c>
      <c r="F27" s="15">
        <v>137.42799356999998</v>
      </c>
      <c r="G27" s="10">
        <f t="shared" si="1"/>
        <v>0.18766171934586812</v>
      </c>
      <c r="H27" s="12">
        <f t="shared" si="4"/>
        <v>0.99999999999999956</v>
      </c>
      <c r="I27" s="14">
        <f t="shared" si="2"/>
        <v>3435699.8392499997</v>
      </c>
    </row>
    <row r="28" spans="2:9" ht="17.100000000000001" customHeight="1" thickTop="1" thickBot="1">
      <c r="B28" s="9" t="s">
        <v>2</v>
      </c>
      <c r="C28" s="8">
        <v>9090</v>
      </c>
      <c r="D28" s="16">
        <f>C28/C$28</f>
        <v>1</v>
      </c>
      <c r="E28" s="17"/>
      <c r="F28" s="18">
        <v>732.31767272000025</v>
      </c>
      <c r="G28" s="16">
        <f>F28/F$28</f>
        <v>1</v>
      </c>
      <c r="H28" s="19"/>
      <c r="I28" s="20">
        <f t="shared" si="2"/>
        <v>80563.000299229956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G18:H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B.IX</vt:lpstr>
      <vt:lpstr>B.IX!Área_de_impresión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2017-01-09T12:20:01Z</dcterms:modified>
</cp:coreProperties>
</file>