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90"/>
  </bookViews>
  <sheets>
    <sheet name="B.V" sheetId="67" r:id="rId1"/>
  </sheets>
  <definedNames>
    <definedName name="_xlnm.Print_Area" localSheetId="0">B.V!$B$2:$I$28</definedName>
  </definedNames>
  <calcPr calcId="145621"/>
</workbook>
</file>

<file path=xl/calcChain.xml><?xml version="1.0" encoding="utf-8"?>
<calcChain xmlns="http://schemas.openxmlformats.org/spreadsheetml/2006/main">
  <c r="I28" i="67" l="1"/>
  <c r="I27" i="67"/>
  <c r="I26" i="67"/>
  <c r="I25" i="67"/>
  <c r="I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I8" i="67"/>
  <c r="G28" i="67"/>
  <c r="G8" i="67"/>
  <c r="H8" i="67" s="1"/>
  <c r="H9" i="67" s="1"/>
  <c r="G9" i="67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4" i="67"/>
  <c r="G25" i="67"/>
  <c r="G26" i="67"/>
  <c r="G27" i="67"/>
  <c r="D28" i="67"/>
  <c r="D8" i="67"/>
  <c r="E8" i="67" s="1"/>
  <c r="D9" i="67"/>
  <c r="D10" i="67"/>
  <c r="D11" i="67"/>
  <c r="D12" i="67"/>
  <c r="D13" i="67"/>
  <c r="D14" i="67"/>
  <c r="D15" i="67"/>
  <c r="D16" i="67"/>
  <c r="D17" i="67"/>
  <c r="D18" i="67"/>
  <c r="D19" i="67"/>
  <c r="D20" i="67"/>
  <c r="D21" i="67"/>
  <c r="D22" i="67"/>
  <c r="D23" i="67"/>
  <c r="D24" i="67"/>
  <c r="D25" i="67"/>
  <c r="D26" i="67"/>
  <c r="D27" i="67"/>
  <c r="E9" i="67" l="1"/>
  <c r="E10" i="67" s="1"/>
  <c r="E11" i="67" s="1"/>
  <c r="E12" i="67" s="1"/>
  <c r="E13" i="67" s="1"/>
  <c r="E14" i="67" s="1"/>
  <c r="E15" i="67" s="1"/>
  <c r="E16" i="67" s="1"/>
  <c r="E17" i="67" s="1"/>
  <c r="E18" i="67" s="1"/>
  <c r="E19" i="67" s="1"/>
  <c r="E20" i="67" s="1"/>
  <c r="E21" i="67" s="1"/>
  <c r="E22" i="67" s="1"/>
  <c r="E23" i="67" s="1"/>
  <c r="E24" i="67" s="1"/>
  <c r="E25" i="67" s="1"/>
  <c r="E26" i="67" s="1"/>
  <c r="E27" i="67" s="1"/>
  <c r="H10" i="67"/>
  <c r="H11" i="67" s="1"/>
  <c r="H12" i="67" s="1"/>
  <c r="H13" i="67" s="1"/>
  <c r="H14" i="67" s="1"/>
  <c r="H15" i="67" s="1"/>
  <c r="H16" i="67" s="1"/>
  <c r="H17" i="67" s="1"/>
  <c r="H18" i="67" s="1"/>
  <c r="H19" i="67" s="1"/>
  <c r="H20" i="67" s="1"/>
  <c r="H21" i="67" s="1"/>
  <c r="H22" i="67" s="1"/>
  <c r="H23" i="67" s="1"/>
  <c r="H24" i="67" s="1"/>
  <c r="H25" i="67" s="1"/>
  <c r="H26" i="67" s="1"/>
  <c r="H27" i="67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<sst xmlns="http://schemas.openxmlformats.org/spreadsheetml/2006/main" count="34" uniqueCount="32">
  <si>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</si>
  <si>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</si>
  <si>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</si>
  <si>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</si>
  <si>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</si>
  <si>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</si>
  <si>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</si>
  <si>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</si>
  <si>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</si>
  <si>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</si>
  <si>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</si>
  <si>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</si>
  <si>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</si>
  <si>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</si>
  <si>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</si>
  <si>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</si>
  <si>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</si>
  <si>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</si>
  <si>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</si>
  <si>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</si>
  <si>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</si>
  <si>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</si>
  <si>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</si>
  <si>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</si>
  <si>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</si>
  <si>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</si>
  <si>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</si>
  <si>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</si>
  <si>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B.V. BASE IMPONIBLE</t>
  </si>
  <si>
    <t>Tramos de base imponible</t>
  </si>
  <si>
    <t>Cuantía media            (euros)</t>
  </si>
  <si>
    <t>IP 2014.  DECLARANTES VARONES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</si>
</sst>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5" borderId="32" xfId="0" applyFont="1" applyFill="1" applyBorder="1" applyAlignment="1" applyProtection="1">
      <alignment horizontal="centerContinuous" vertical="center"/>
    </xf>
    <xf numFmtId="0" fontId="7" fillId="5" borderId="20" xfId="0" applyFont="1" applyFill="1" applyBorder="1" applyAlignment="1" applyProtection="1">
      <alignment horizontal="centerContinuous" vertical="center"/>
    </xf>
    <xf numFmtId="0" fontId="7" fillId="5" borderId="21" xfId="0" applyFont="1" applyFill="1" applyBorder="1" applyAlignment="1" applyProtection="1">
      <alignment horizontal="centerContinuous" vertical="center"/>
    </xf>
    <xf numFmtId="0" fontId="7" fillId="5" borderId="36" xfId="0" applyFont="1" applyFill="1" applyBorder="1" applyAlignment="1">
      <alignment horizontal="center" vertical="top" wrapText="1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35" xfId="0" applyFont="1" applyFill="1" applyBorder="1" applyAlignment="1">
      <alignment horizontal="center" vertical="center"/>
    </xf>
    <xf numFmtId="0" fontId="6" fillId="6" borderId="37" xfId="0" applyFont="1" applyFill="1" applyBorder="1" applyAlignment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8" xfId="0" applyFont="1" applyFill="1" applyBorder="1" applyAlignment="1" applyProtection="1">
      <alignment horizontal="center" vertical="center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37" xfId="0" applyFont="1" applyFill="1" applyBorder="1" applyAlignment="1" applyProtection="1">
      <alignment horizontal="center" vertical="center" wrapText="1"/>
    </xf>
    <xf numFmtId="0" fontId="6" fillId="7" borderId="22" xfId="0" applyFont="1" applyFill="1" applyBorder="1" applyAlignment="1" applyProtection="1">
      <alignment horizontal="center" vertical="center"/>
    </xf>
    <xf numFmtId="0" fontId="6" fillId="7" borderId="10" xfId="0" applyFont="1" applyFill="1" applyBorder="1" applyAlignment="1" applyProtection="1">
      <alignment horizontal="center" vertical="center"/>
    </xf>
    <xf numFmtId="0" fontId="7" fillId="5" borderId="31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 applyProtection="1">
      <alignment horizontal="center" vertical="center"/>
    </xf>
    <xf numFmtId="0" fontId="7" fillId="5" borderId="25" xfId="0" applyFont="1" applyFill="1" applyBorder="1" applyAlignment="1" applyProtection="1">
      <alignment horizontal="center" vertical="center"/>
    </xf>
    <xf numFmtId="0" fontId="7" fillId="5" borderId="30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7" fillId="5" borderId="28" xfId="0" applyFont="1" applyFill="1" applyBorder="1" applyAlignment="1" applyProtection="1">
      <alignment horizontal="center" vertical="center" wrapText="1"/>
    </xf>
    <xf numFmtId="0" fontId="7" fillId="5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K14" sqref="K14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35" t="s">
        <v>31</v>
      </c>
      <c r="C2" s="36"/>
      <c r="D2" s="36"/>
      <c r="E2" s="36"/>
      <c r="F2" s="36"/>
      <c r="G2" s="36"/>
      <c r="H2" s="36"/>
      <c r="I2" s="37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2" t="s">
        <v>28</v>
      </c>
      <c r="C4" s="33"/>
      <c r="D4" s="33"/>
      <c r="E4" s="33"/>
      <c r="F4" s="33"/>
      <c r="G4" s="33"/>
      <c r="H4" s="33"/>
      <c r="I4" s="34"/>
    </row>
    <row r="5" spans="2:9" ht="19.5" customHeight="1" thickTop="1">
      <c r="B5" s="46" t="s">
        <v>29</v>
      </c>
      <c r="C5" s="28" t="s">
        <v>4</v>
      </c>
      <c r="D5" s="29"/>
      <c r="E5" s="30"/>
      <c r="F5" s="48" t="s">
        <v>0</v>
      </c>
      <c r="G5" s="49"/>
      <c r="H5" s="50"/>
      <c r="I5" s="51" t="s">
        <v>30</v>
      </c>
    </row>
    <row r="6" spans="2:9" ht="17.100000000000001" customHeight="1">
      <c r="B6" s="47"/>
      <c r="C6" s="38" t="s">
        <v>1</v>
      </c>
      <c r="D6" s="40" t="s">
        <v>5</v>
      </c>
      <c r="E6" s="40" t="s">
        <v>6</v>
      </c>
      <c r="F6" s="42" t="s">
        <v>7</v>
      </c>
      <c r="G6" s="40" t="s">
        <v>5</v>
      </c>
      <c r="H6" s="44" t="s">
        <v>6</v>
      </c>
      <c r="I6" s="52"/>
    </row>
    <row r="7" spans="2:9" ht="17.100000000000001" customHeight="1">
      <c r="B7" s="31" t="s">
        <v>3</v>
      </c>
      <c r="C7" s="39"/>
      <c r="D7" s="41"/>
      <c r="E7" s="41"/>
      <c r="F7" s="43"/>
      <c r="G7" s="41"/>
      <c r="H7" s="45"/>
      <c r="I7" s="53"/>
    </row>
    <row r="8" spans="2:9" ht="17.100000000000001" customHeight="1">
      <c r="B8" s="3" t="s">
        <v>8</v>
      </c>
      <c r="C8" s="5">
        <v>13445</v>
      </c>
      <c r="D8" s="10">
        <f>C8/C$28</f>
        <v>0.14787725472943247</v>
      </c>
      <c r="E8" s="10">
        <f>D8</f>
        <v>0.14787725472943247</v>
      </c>
      <c r="F8" s="11">
        <v>6933.7561867700006</v>
      </c>
      <c r="G8" s="10">
        <f>F8/F$28</f>
        <v>3.9143390865491408E-2</v>
      </c>
      <c r="H8" s="12">
        <f>G8</f>
        <v>3.9143390865491408E-2</v>
      </c>
      <c r="I8" s="13">
        <f>F8*10^6/C8</f>
        <v>515712.62080847903</v>
      </c>
    </row>
    <row r="9" spans="2:9" ht="17.100000000000001" customHeight="1">
      <c r="B9" s="4" t="s">
        <v>9</v>
      </c>
      <c r="C9" s="5">
        <v>8887</v>
      </c>
      <c r="D9" s="10">
        <f t="shared" ref="D9:D27" si="0">C9/C$28</f>
        <v>9.7745270567531892E-2</v>
      </c>
      <c r="E9" s="10">
        <f>E8+D9</f>
        <v>0.24562252529696438</v>
      </c>
      <c r="F9" s="11">
        <v>6669.2132091499998</v>
      </c>
      <c r="G9" s="10">
        <f t="shared" ref="G9:G27" si="1">F9/F$28</f>
        <v>3.7649956586181331E-2</v>
      </c>
      <c r="H9" s="12">
        <f>H8+G9</f>
        <v>7.6793347451672739E-2</v>
      </c>
      <c r="I9" s="14">
        <f t="shared" ref="I9:I28" si="2">F9*10^6/C9</f>
        <v>750445.95579498145</v>
      </c>
    </row>
    <row r="10" spans="2:9" ht="17.100000000000001" customHeight="1">
      <c r="B10" s="4" t="s">
        <v>10</v>
      </c>
      <c r="C10" s="5">
        <v>8491</v>
      </c>
      <c r="D10" s="10">
        <f t="shared" si="0"/>
        <v>9.3389793224813028E-2</v>
      </c>
      <c r="E10" s="10">
        <f t="shared" ref="E10:E27" si="3">E9+D10</f>
        <v>0.33901231852177738</v>
      </c>
      <c r="F10" s="11">
        <v>7212.64748633</v>
      </c>
      <c r="G10" s="10">
        <f t="shared" si="1"/>
        <v>4.0717826258603686E-2</v>
      </c>
      <c r="H10" s="12">
        <f t="shared" ref="H10:H27" si="4">H9+G10</f>
        <v>0.11751117371027642</v>
      </c>
      <c r="I10" s="14">
        <f t="shared" si="2"/>
        <v>849446.17669650214</v>
      </c>
    </row>
    <row r="11" spans="2:9" ht="17.100000000000001" customHeight="1">
      <c r="B11" s="4" t="s">
        <v>11</v>
      </c>
      <c r="C11" s="5">
        <v>7408</v>
      </c>
      <c r="D11" s="10">
        <f t="shared" si="0"/>
        <v>8.1478222613286411E-2</v>
      </c>
      <c r="E11" s="10">
        <f t="shared" si="3"/>
        <v>0.42049054113506379</v>
      </c>
      <c r="F11" s="11">
        <v>7028.7733768900007</v>
      </c>
      <c r="G11" s="10">
        <f t="shared" si="1"/>
        <v>3.9679794931573871E-2</v>
      </c>
      <c r="H11" s="12">
        <f t="shared" si="4"/>
        <v>0.15719096864185028</v>
      </c>
      <c r="I11" s="14">
        <f t="shared" si="2"/>
        <v>948808.50120005407</v>
      </c>
    </row>
    <row r="12" spans="2:9" ht="17.100000000000001" customHeight="1">
      <c r="B12" s="21" t="s">
        <v>12</v>
      </c>
      <c r="C12" s="22">
        <v>14145</v>
      </c>
      <c r="D12" s="23">
        <f t="shared" si="0"/>
        <v>0.15557633084029918</v>
      </c>
      <c r="E12" s="23">
        <f t="shared" si="3"/>
        <v>0.57606687197536299</v>
      </c>
      <c r="F12" s="24">
        <v>15796.726693160001</v>
      </c>
      <c r="G12" s="23">
        <f t="shared" si="1"/>
        <v>8.9177846853849052E-2</v>
      </c>
      <c r="H12" s="25">
        <f t="shared" si="4"/>
        <v>0.24636881549569933</v>
      </c>
      <c r="I12" s="26">
        <f t="shared" si="2"/>
        <v>1116771.0634966418</v>
      </c>
    </row>
    <row r="13" spans="2:9" ht="17.100000000000001" customHeight="1">
      <c r="B13" s="4" t="s">
        <v>13</v>
      </c>
      <c r="C13" s="5">
        <v>9191</v>
      </c>
      <c r="D13" s="10">
        <f t="shared" si="0"/>
        <v>0.10108886933567972</v>
      </c>
      <c r="E13" s="10">
        <f t="shared" si="3"/>
        <v>0.67715574131104272</v>
      </c>
      <c r="F13" s="11">
        <v>12548.293398780001</v>
      </c>
      <c r="G13" s="10">
        <f t="shared" si="1"/>
        <v>7.0839345943619375E-2</v>
      </c>
      <c r="H13" s="12">
        <f t="shared" si="4"/>
        <v>0.31720816143931874</v>
      </c>
      <c r="I13" s="14">
        <f t="shared" si="2"/>
        <v>1365280.5351735393</v>
      </c>
    </row>
    <row r="14" spans="2:9" ht="17.100000000000001" customHeight="1">
      <c r="B14" s="4" t="s">
        <v>14</v>
      </c>
      <c r="C14" s="5">
        <v>10192</v>
      </c>
      <c r="D14" s="10">
        <f t="shared" si="0"/>
        <v>0.11209854817421909</v>
      </c>
      <c r="E14" s="10">
        <f t="shared" si="3"/>
        <v>0.78925428948526177</v>
      </c>
      <c r="F14" s="11">
        <v>17554.445317130001</v>
      </c>
      <c r="G14" s="10">
        <f t="shared" si="1"/>
        <v>9.9100760967975474E-2</v>
      </c>
      <c r="H14" s="12">
        <f t="shared" si="4"/>
        <v>0.41630892240729422</v>
      </c>
      <c r="I14" s="14">
        <f t="shared" si="2"/>
        <v>1722374.9329994114</v>
      </c>
    </row>
    <row r="15" spans="2:9" ht="17.100000000000001" customHeight="1">
      <c r="B15" s="4" t="s">
        <v>15</v>
      </c>
      <c r="C15" s="5">
        <v>5660</v>
      </c>
      <c r="D15" s="10">
        <f t="shared" si="0"/>
        <v>6.225252969643643E-2</v>
      </c>
      <c r="E15" s="10">
        <f t="shared" si="3"/>
        <v>0.85150681918169824</v>
      </c>
      <c r="F15" s="11">
        <v>12595.364809680001</v>
      </c>
      <c r="G15" s="10">
        <f t="shared" si="1"/>
        <v>7.1105079924713849E-2</v>
      </c>
      <c r="H15" s="12">
        <f t="shared" si="4"/>
        <v>0.48741400233200805</v>
      </c>
      <c r="I15" s="14">
        <f t="shared" si="2"/>
        <v>2225329.4716749117</v>
      </c>
    </row>
    <row r="16" spans="2:9" ht="17.100000000000001" customHeight="1">
      <c r="B16" s="4" t="s">
        <v>16</v>
      </c>
      <c r="C16" s="5">
        <v>3312</v>
      </c>
      <c r="D16" s="10">
        <f t="shared" si="0"/>
        <v>3.6427628684557851E-2</v>
      </c>
      <c r="E16" s="10">
        <f t="shared" si="3"/>
        <v>0.88793444786625608</v>
      </c>
      <c r="F16" s="11">
        <v>9043.2447498500005</v>
      </c>
      <c r="G16" s="10">
        <f t="shared" si="1"/>
        <v>5.105216485850797E-2</v>
      </c>
      <c r="H16" s="12">
        <f t="shared" si="4"/>
        <v>0.53846616719051599</v>
      </c>
      <c r="I16" s="14">
        <f t="shared" si="2"/>
        <v>2730448.2940368359</v>
      </c>
    </row>
    <row r="17" spans="2:9" ht="17.100000000000001" customHeight="1">
      <c r="B17" s="21" t="s">
        <v>17</v>
      </c>
      <c r="C17" s="22">
        <v>2138</v>
      </c>
      <c r="D17" s="23">
        <f t="shared" si="0"/>
        <v>2.3515178178618566E-2</v>
      </c>
      <c r="E17" s="23">
        <f t="shared" si="3"/>
        <v>0.91144962604487467</v>
      </c>
      <c r="F17" s="24">
        <v>6919.6406351699998</v>
      </c>
      <c r="G17" s="23">
        <f t="shared" si="1"/>
        <v>3.9063703818719396E-2</v>
      </c>
      <c r="H17" s="25">
        <f t="shared" si="4"/>
        <v>0.57752987100923536</v>
      </c>
      <c r="I17" s="26">
        <f t="shared" si="2"/>
        <v>3236501.7002666043</v>
      </c>
    </row>
    <row r="18" spans="2:9" ht="17.100000000000001" customHeight="1">
      <c r="B18" s="4" t="s">
        <v>18</v>
      </c>
      <c r="C18" s="5">
        <v>1567</v>
      </c>
      <c r="D18" s="10">
        <f t="shared" si="0"/>
        <v>1.7234931808183019E-2</v>
      </c>
      <c r="E18" s="10">
        <f t="shared" si="3"/>
        <v>0.9286845578530577</v>
      </c>
      <c r="F18" s="11">
        <v>5858.0993245200007</v>
      </c>
      <c r="G18" s="10">
        <f t="shared" si="1"/>
        <v>3.3070945301781188E-2</v>
      </c>
      <c r="H18" s="12">
        <f t="shared" si="4"/>
        <v>0.61060081631101659</v>
      </c>
      <c r="I18" s="14">
        <f t="shared" si="2"/>
        <v>3738416.9269432039</v>
      </c>
    </row>
    <row r="19" spans="2:9" ht="17.100000000000001" customHeight="1">
      <c r="B19" s="4" t="s">
        <v>19</v>
      </c>
      <c r="C19" s="5">
        <v>1105</v>
      </c>
      <c r="D19" s="10">
        <f t="shared" si="0"/>
        <v>1.2153541575010999E-2</v>
      </c>
      <c r="E19" s="10">
        <f t="shared" si="3"/>
        <v>0.94083809942806873</v>
      </c>
      <c r="F19" s="11">
        <v>4685.1848610900006</v>
      </c>
      <c r="G19" s="10">
        <f t="shared" si="1"/>
        <v>2.6449447796369756E-2</v>
      </c>
      <c r="H19" s="12">
        <f t="shared" si="4"/>
        <v>0.6370502641073863</v>
      </c>
      <c r="I19" s="14">
        <f t="shared" si="2"/>
        <v>4239986.299628959</v>
      </c>
    </row>
    <row r="20" spans="2:9" ht="17.100000000000001" customHeight="1">
      <c r="B20" s="4" t="s">
        <v>20</v>
      </c>
      <c r="C20" s="5">
        <v>810</v>
      </c>
      <c r="D20" s="10">
        <f t="shared" si="0"/>
        <v>8.9089309282886046E-3</v>
      </c>
      <c r="E20" s="10">
        <f t="shared" si="3"/>
        <v>0.94974703035635732</v>
      </c>
      <c r="F20" s="11">
        <v>3842.2484576799998</v>
      </c>
      <c r="G20" s="10">
        <f t="shared" si="1"/>
        <v>2.1690787666902515E-2</v>
      </c>
      <c r="H20" s="12">
        <f t="shared" si="4"/>
        <v>0.65874105177428877</v>
      </c>
      <c r="I20" s="14">
        <f t="shared" si="2"/>
        <v>4743516.6144197527</v>
      </c>
    </row>
    <row r="21" spans="2:9" ht="17.100000000000001" customHeight="1">
      <c r="B21" s="4" t="s">
        <v>21</v>
      </c>
      <c r="C21" s="5">
        <v>2086</v>
      </c>
      <c r="D21" s="10">
        <f t="shared" si="0"/>
        <v>2.2943246810382754E-2</v>
      </c>
      <c r="E21" s="10">
        <f t="shared" si="3"/>
        <v>0.97269027716674006</v>
      </c>
      <c r="F21" s="11">
        <v>12602.559508350001</v>
      </c>
      <c r="G21" s="10">
        <f t="shared" si="1"/>
        <v>7.1145696423854196E-2</v>
      </c>
      <c r="H21" s="12">
        <f t="shared" si="4"/>
        <v>0.72988674819814292</v>
      </c>
      <c r="I21" s="14">
        <f t="shared" si="2"/>
        <v>6041495.449832215</v>
      </c>
    </row>
    <row r="22" spans="2:9" ht="17.100000000000001" customHeight="1">
      <c r="B22" s="21" t="s">
        <v>22</v>
      </c>
      <c r="C22" s="22">
        <v>881</v>
      </c>
      <c r="D22" s="23">
        <f t="shared" si="0"/>
        <v>9.6898372195336566E-3</v>
      </c>
      <c r="E22" s="23">
        <f t="shared" si="3"/>
        <v>0.98238011438627371</v>
      </c>
      <c r="F22" s="24">
        <v>7546.1492724399995</v>
      </c>
      <c r="G22" s="23">
        <f t="shared" si="1"/>
        <v>4.2600556256083513E-2</v>
      </c>
      <c r="H22" s="25">
        <f t="shared" si="4"/>
        <v>0.77248730445422642</v>
      </c>
      <c r="I22" s="26">
        <f t="shared" si="2"/>
        <v>8565436.1775709409</v>
      </c>
    </row>
    <row r="23" spans="2:9" ht="17.100000000000001" customHeight="1">
      <c r="B23" s="4" t="s">
        <v>23</v>
      </c>
      <c r="C23" s="5">
        <v>1211</v>
      </c>
      <c r="D23" s="10">
        <f t="shared" si="0"/>
        <v>1.3319401671799383E-2</v>
      </c>
      <c r="E23" s="10">
        <f t="shared" si="3"/>
        <v>0.99569951605807305</v>
      </c>
      <c r="F23" s="11">
        <v>18006.475827810002</v>
      </c>
      <c r="G23" s="10">
        <f t="shared" si="1"/>
        <v>0.10165262556864257</v>
      </c>
      <c r="H23" s="12">
        <f t="shared" si="4"/>
        <v>0.87413993002286894</v>
      </c>
      <c r="I23" s="14">
        <f t="shared" si="2"/>
        <v>14869096.472180018</v>
      </c>
    </row>
    <row r="24" spans="2:9" ht="17.100000000000001" customHeight="1">
      <c r="B24" s="4" t="s">
        <v>24</v>
      </c>
      <c r="C24" s="5">
        <v>264</v>
      </c>
      <c r="D24" s="10">
        <f t="shared" si="0"/>
        <v>2.9036515618125823E-3</v>
      </c>
      <c r="E24" s="10">
        <f t="shared" si="3"/>
        <v>0.99860316761988566</v>
      </c>
      <c r="F24" s="11">
        <v>8946.7838400700002</v>
      </c>
      <c r="G24" s="10">
        <f t="shared" si="1"/>
        <v>5.0507610508303977E-2</v>
      </c>
      <c r="H24" s="12">
        <f t="shared" si="4"/>
        <v>0.92464754053117293</v>
      </c>
      <c r="I24" s="14">
        <f t="shared" si="2"/>
        <v>33889332.727537878</v>
      </c>
    </row>
    <row r="25" spans="2:9" ht="17.100000000000001" customHeight="1">
      <c r="B25" s="4" t="s">
        <v>25</v>
      </c>
      <c r="C25" s="5">
        <v>66</v>
      </c>
      <c r="D25" s="10">
        <f t="shared" si="0"/>
        <v>7.2591289045314557E-4</v>
      </c>
      <c r="E25" s="10">
        <f t="shared" si="3"/>
        <v>0.99932908051033875</v>
      </c>
      <c r="F25" s="11">
        <v>3939.9133388299997</v>
      </c>
      <c r="G25" s="10">
        <f t="shared" si="1"/>
        <v>2.2242138841317993E-2</v>
      </c>
      <c r="H25" s="12">
        <f t="shared" si="4"/>
        <v>0.94688967937249091</v>
      </c>
      <c r="I25" s="14">
        <f t="shared" si="2"/>
        <v>59695656.648939393</v>
      </c>
    </row>
    <row r="26" spans="2:9" ht="17.100000000000001" customHeight="1">
      <c r="B26" s="4" t="s">
        <v>26</v>
      </c>
      <c r="C26" s="5">
        <v>20</v>
      </c>
      <c r="D26" s="10">
        <f t="shared" si="0"/>
        <v>2.199736031676199E-4</v>
      </c>
      <c r="E26" s="10">
        <f t="shared" si="3"/>
        <v>0.99954905411350636</v>
      </c>
      <c r="F26" s="11">
        <v>1721.86089904</v>
      </c>
      <c r="G26" s="10">
        <f t="shared" si="1"/>
        <v>9.7204851701782041E-3</v>
      </c>
      <c r="H26" s="12">
        <f t="shared" si="4"/>
        <v>0.95661016454266912</v>
      </c>
      <c r="I26" s="14">
        <f t="shared" si="2"/>
        <v>86093044.951999992</v>
      </c>
    </row>
    <row r="27" spans="2:9" ht="17.100000000000001" customHeight="1" thickBot="1">
      <c r="B27" s="6" t="s">
        <v>27</v>
      </c>
      <c r="C27" s="7">
        <v>41</v>
      </c>
      <c r="D27" s="10">
        <f t="shared" si="0"/>
        <v>4.5094588649362077E-4</v>
      </c>
      <c r="E27" s="10">
        <f t="shared" si="3"/>
        <v>1</v>
      </c>
      <c r="F27" s="15">
        <v>7685.96009168</v>
      </c>
      <c r="G27" s="10">
        <f t="shared" si="1"/>
        <v>4.3389835457330606E-2</v>
      </c>
      <c r="H27" s="12">
        <f t="shared" si="4"/>
        <v>0.99999999999999978</v>
      </c>
      <c r="I27" s="14">
        <f t="shared" si="2"/>
        <v>187462441.26048782</v>
      </c>
    </row>
    <row r="28" spans="2:9" ht="17.100000000000001" customHeight="1" thickTop="1" thickBot="1">
      <c r="B28" s="9" t="s">
        <v>2</v>
      </c>
      <c r="C28" s="8">
        <v>90920</v>
      </c>
      <c r="D28" s="16">
        <f>C28/$C$28</f>
        <v>1</v>
      </c>
      <c r="E28" s="17"/>
      <c r="F28" s="18">
        <v>177137.34128442002</v>
      </c>
      <c r="G28" s="16">
        <f>F28/F$28</f>
        <v>1</v>
      </c>
      <c r="H28" s="19"/>
      <c r="I28" s="20">
        <f t="shared" si="2"/>
        <v>1948276.9608933129</v>
      </c>
    </row>
    <row r="29" spans="2:9" ht="17.100000000000001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</vt:lpstr>
      <vt:lpstr>B.V!Área_de_impresión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2016-10-25T08:58:02Z</dcterms:modified>
</cp:coreProperties>
</file>