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" sheetId="73" r:id="rId1"/>
  </sheets>
  <definedNames>
    <definedName name="_xlnm.Print_Area" localSheetId="0">B.VI!$B$2:$I$28</definedName>
  </definedNames>
  <calcPr calcId="145621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<sst xmlns="http://schemas.openxmlformats.org/spreadsheetml/2006/main" count="34" uniqueCount="32">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</sst>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C11" sqref="C11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13976</v>
      </c>
      <c r="D8" s="10">
        <f>C8/C$28</f>
        <v>0.15282501011470623</v>
      </c>
      <c r="E8" s="10">
        <f>D8</f>
        <v>0.15282501011470623</v>
      </c>
      <c r="F8" s="11">
        <v>7785.8</v>
      </c>
      <c r="G8" s="10">
        <f>F8/F$28</f>
        <v>0.13710339192573051</v>
      </c>
      <c r="H8" s="12">
        <f>G8</f>
        <v>0.13710339192573051</v>
      </c>
      <c r="I8" s="13">
        <f>F8*10^6/C8</f>
        <v>557083.57183743559</v>
      </c>
    </row>
    <row r="9" spans="2:9" ht="17.100000000000001" customHeight="1">
      <c r="B9" s="4" t="s">
        <v>9</v>
      </c>
      <c r="C9" s="5">
        <v>8887</v>
      </c>
      <c r="D9" s="10">
        <f t="shared" ref="D9:D27" si="0">C9/C$28</f>
        <v>9.7177723589681908E-2</v>
      </c>
      <c r="E9" s="10">
        <f>E8+D9</f>
        <v>0.25000273370438814</v>
      </c>
      <c r="F9" s="11">
        <v>5446.8</v>
      </c>
      <c r="G9" s="10">
        <f t="shared" ref="G9:G27" si="1">F9/F$28</f>
        <v>9.5914967651502606E-2</v>
      </c>
      <c r="H9" s="12">
        <f>H8+G9</f>
        <v>0.2330183595772331</v>
      </c>
      <c r="I9" s="14">
        <f t="shared" ref="I9:I28" si="2">F9*10^6/C9</f>
        <v>612895.2402385507</v>
      </c>
    </row>
    <row r="10" spans="2:9" ht="17.100000000000001" customHeight="1">
      <c r="B10" s="4" t="s">
        <v>10</v>
      </c>
      <c r="C10" s="5">
        <v>8491</v>
      </c>
      <c r="D10" s="10">
        <f t="shared" si="0"/>
        <v>9.2847535838864528E-2</v>
      </c>
      <c r="E10" s="10">
        <f t="shared" ref="E10:E27" si="3">E9+D10</f>
        <v>0.34285026954325265</v>
      </c>
      <c r="F10" s="11">
        <v>5312.4</v>
      </c>
      <c r="G10" s="10">
        <f t="shared" si="1"/>
        <v>9.3548262126724388E-2</v>
      </c>
      <c r="H10" s="12">
        <f t="shared" ref="H10:H27" si="4">H9+G10</f>
        <v>0.3265666217039575</v>
      </c>
      <c r="I10" s="14">
        <f t="shared" si="2"/>
        <v>625650.68896478624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8.1005128429432152E-2</v>
      </c>
      <c r="E11" s="10">
        <f t="shared" si="3"/>
        <v>0.42385539797268479</v>
      </c>
      <c r="F11" s="11">
        <v>4666.3</v>
      </c>
      <c r="G11" s="10">
        <f t="shared" si="1"/>
        <v>8.217081838000416E-2</v>
      </c>
      <c r="H11" s="12">
        <f t="shared" si="4"/>
        <v>0.40873744008396168</v>
      </c>
      <c r="I11" s="14">
        <f t="shared" si="2"/>
        <v>629900.10799136071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0.15467299428109041</v>
      </c>
      <c r="E12" s="23">
        <f t="shared" si="3"/>
        <v>0.57852839225377517</v>
      </c>
      <c r="F12" s="24">
        <v>8927.5</v>
      </c>
      <c r="G12" s="23">
        <f t="shared" si="1"/>
        <v>0.15720806229507042</v>
      </c>
      <c r="H12" s="25">
        <f t="shared" si="4"/>
        <v>0.56594550237903207</v>
      </c>
      <c r="I12" s="26">
        <f t="shared" si="2"/>
        <v>631141.74620007072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0.10050190812566293</v>
      </c>
      <c r="E13" s="10">
        <f t="shared" si="3"/>
        <v>0.67903030037943812</v>
      </c>
      <c r="F13" s="11">
        <v>5835.7</v>
      </c>
      <c r="G13" s="10">
        <f t="shared" si="1"/>
        <v>0.10276326957550741</v>
      </c>
      <c r="H13" s="12">
        <f t="shared" si="4"/>
        <v>0.66870877195453948</v>
      </c>
      <c r="I13" s="14">
        <f t="shared" si="2"/>
        <v>634936.35077793489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0.11144766049578463</v>
      </c>
      <c r="E14" s="10">
        <f t="shared" si="3"/>
        <v>0.79047796087522271</v>
      </c>
      <c r="F14" s="11">
        <v>6489.4</v>
      </c>
      <c r="G14" s="10">
        <f t="shared" si="1"/>
        <v>0.1142745448846407</v>
      </c>
      <c r="H14" s="12">
        <f t="shared" si="4"/>
        <v>0.78298331683918021</v>
      </c>
      <c r="I14" s="14">
        <f t="shared" si="2"/>
        <v>636715.0706436421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6.1891067347541309E-2</v>
      </c>
      <c r="E15" s="10">
        <f t="shared" si="3"/>
        <v>0.85236902822276406</v>
      </c>
      <c r="F15" s="11">
        <v>3635.8</v>
      </c>
      <c r="G15" s="10">
        <f t="shared" si="1"/>
        <v>6.4024315081760513E-2</v>
      </c>
      <c r="H15" s="12">
        <f t="shared" si="4"/>
        <v>0.84700763192094075</v>
      </c>
      <c r="I15" s="14">
        <f t="shared" si="2"/>
        <v>642367.49116607779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3.6216115734108975E-2</v>
      </c>
      <c r="E16" s="10">
        <f t="shared" si="3"/>
        <v>0.88858514395687305</v>
      </c>
      <c r="F16" s="11">
        <v>2123.6</v>
      </c>
      <c r="G16" s="10">
        <f t="shared" si="1"/>
        <v>3.7395356044784264E-2</v>
      </c>
      <c r="H16" s="12">
        <f t="shared" si="4"/>
        <v>0.88440298796572503</v>
      </c>
      <c r="I16" s="14">
        <f t="shared" si="2"/>
        <v>641183.57487922709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2.3378639927392812E-2</v>
      </c>
      <c r="E17" s="23">
        <f t="shared" si="3"/>
        <v>0.91196378388426591</v>
      </c>
      <c r="F17" s="24">
        <v>1379</v>
      </c>
      <c r="G17" s="23">
        <f t="shared" si="1"/>
        <v>2.4283384811526417E-2</v>
      </c>
      <c r="H17" s="25">
        <f t="shared" si="4"/>
        <v>0.90868637277725139</v>
      </c>
      <c r="I17" s="26">
        <f t="shared" si="2"/>
        <v>644995.32273152482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1.7134859104875836E-2</v>
      </c>
      <c r="E18" s="10">
        <f t="shared" si="3"/>
        <v>0.9290986429891418</v>
      </c>
      <c r="F18" s="11">
        <v>1012.9</v>
      </c>
      <c r="G18" s="10">
        <f t="shared" si="1"/>
        <v>1.7836577574760776E-2</v>
      </c>
      <c r="H18" s="12">
        <f t="shared" si="4"/>
        <v>0.92652295035201215</v>
      </c>
      <c r="I18" s="14">
        <f t="shared" si="2"/>
        <v>646394.3841735801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1.2082973395588895E-2</v>
      </c>
      <c r="E19" s="10">
        <f t="shared" si="3"/>
        <v>0.94118161638473075</v>
      </c>
      <c r="F19" s="11">
        <v>715.1</v>
      </c>
      <c r="G19" s="10">
        <f t="shared" si="1"/>
        <v>1.2592493458101916E-2</v>
      </c>
      <c r="H19" s="12">
        <f t="shared" si="4"/>
        <v>0.93911544381011403</v>
      </c>
      <c r="I19" s="14">
        <f t="shared" si="2"/>
        <v>647149.32126696827</v>
      </c>
    </row>
    <row r="20" spans="2:9" ht="17.100000000000001" customHeight="1">
      <c r="B20" s="4" t="s">
        <v>20</v>
      </c>
      <c r="C20" s="5">
        <v>810</v>
      </c>
      <c r="D20" s="10">
        <f t="shared" si="0"/>
        <v>8.8572022175809999E-3</v>
      </c>
      <c r="E20" s="10">
        <f t="shared" si="3"/>
        <v>0.95003881860231176</v>
      </c>
      <c r="F20" s="11">
        <v>521</v>
      </c>
      <c r="G20" s="10">
        <f t="shared" si="1"/>
        <v>9.1745057917369567E-3</v>
      </c>
      <c r="H20" s="12">
        <f t="shared" si="4"/>
        <v>0.94828994960185098</v>
      </c>
      <c r="I20" s="14">
        <f t="shared" si="2"/>
        <v>643209.87654320989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2.2810029414659216E-2</v>
      </c>
      <c r="E21" s="10">
        <f t="shared" si="3"/>
        <v>0.97284884801697102</v>
      </c>
      <c r="F21" s="11">
        <v>1343</v>
      </c>
      <c r="G21" s="10">
        <f t="shared" si="1"/>
        <v>2.3649445831675112E-2</v>
      </c>
      <c r="H21" s="12">
        <f t="shared" si="4"/>
        <v>0.97193939543352614</v>
      </c>
      <c r="I21" s="14">
        <f t="shared" si="2"/>
        <v>643815.9156279962</v>
      </c>
    </row>
    <row r="22" spans="2:9" ht="17.100000000000001" customHeight="1">
      <c r="B22" s="21" t="s">
        <v>22</v>
      </c>
      <c r="C22" s="22">
        <v>881</v>
      </c>
      <c r="D22" s="23">
        <f t="shared" si="0"/>
        <v>9.6335742638134075E-3</v>
      </c>
      <c r="E22" s="23">
        <f t="shared" si="3"/>
        <v>0.98248242228078442</v>
      </c>
      <c r="F22" s="24">
        <v>566.5</v>
      </c>
      <c r="G22" s="23">
        <f t="shared" si="1"/>
        <v>9.9757342246045797E-3</v>
      </c>
      <c r="H22" s="25">
        <f t="shared" si="4"/>
        <v>0.98191512965813077</v>
      </c>
      <c r="I22" s="26">
        <f t="shared" si="2"/>
        <v>643019.29625425651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1.3242064056161223E-2</v>
      </c>
      <c r="E23" s="10">
        <f t="shared" si="3"/>
        <v>0.99572448633694566</v>
      </c>
      <c r="F23" s="11">
        <v>773.7</v>
      </c>
      <c r="G23" s="10">
        <f t="shared" si="1"/>
        <v>1.3624405241970988E-2</v>
      </c>
      <c r="H23" s="12">
        <f t="shared" si="4"/>
        <v>0.99553953490010172</v>
      </c>
      <c r="I23" s="14">
        <f t="shared" si="2"/>
        <v>638893.47646573081</v>
      </c>
    </row>
    <row r="24" spans="2:9" ht="17.100000000000001" customHeight="1">
      <c r="B24" s="4" t="s">
        <v>24</v>
      </c>
      <c r="C24" s="5">
        <v>264</v>
      </c>
      <c r="D24" s="10">
        <f t="shared" si="0"/>
        <v>2.8867918338782517E-3</v>
      </c>
      <c r="E24" s="10">
        <f t="shared" si="3"/>
        <v>0.99861127817082396</v>
      </c>
      <c r="F24" s="11">
        <v>171.2</v>
      </c>
      <c r="G24" s="10">
        <f t="shared" si="1"/>
        <v>3.0147320375150995E-3</v>
      </c>
      <c r="H24" s="12">
        <f t="shared" si="4"/>
        <v>0.99855426693761684</v>
      </c>
      <c r="I24" s="14">
        <f t="shared" si="2"/>
        <v>648484.84848484851</v>
      </c>
    </row>
    <row r="25" spans="2:9" ht="17.100000000000001" customHeight="1">
      <c r="B25" s="4" t="s">
        <v>25</v>
      </c>
      <c r="C25" s="5">
        <v>66</v>
      </c>
      <c r="D25" s="10">
        <f t="shared" si="0"/>
        <v>7.2169795846956293E-4</v>
      </c>
      <c r="E25" s="10">
        <f t="shared" si="3"/>
        <v>0.9993329761292935</v>
      </c>
      <c r="F25" s="11">
        <v>43.2</v>
      </c>
      <c r="G25" s="10">
        <f t="shared" si="1"/>
        <v>7.6072677582156734E-4</v>
      </c>
      <c r="H25" s="12">
        <f t="shared" si="4"/>
        <v>0.99931499371343846</v>
      </c>
      <c r="I25" s="14">
        <f t="shared" si="2"/>
        <v>654545.45454545459</v>
      </c>
    </row>
    <row r="26" spans="2:9" ht="17.100000000000001" customHeight="1">
      <c r="B26" s="4" t="s">
        <v>26</v>
      </c>
      <c r="C26" s="5">
        <v>20</v>
      </c>
      <c r="D26" s="10">
        <f t="shared" si="0"/>
        <v>2.186963510513827E-4</v>
      </c>
      <c r="E26" s="10">
        <f t="shared" si="3"/>
        <v>0.99955167248034493</v>
      </c>
      <c r="F26" s="11">
        <v>12.6</v>
      </c>
      <c r="G26" s="10">
        <f t="shared" si="1"/>
        <v>2.2187864294795711E-4</v>
      </c>
      <c r="H26" s="12">
        <f t="shared" si="4"/>
        <v>0.99953687235638644</v>
      </c>
      <c r="I26" s="14">
        <f t="shared" si="2"/>
        <v>630000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4.4832751965533454E-4</v>
      </c>
      <c r="E27" s="10">
        <f t="shared" si="3"/>
        <v>1.0000000000000002</v>
      </c>
      <c r="F27" s="15">
        <v>26.3</v>
      </c>
      <c r="G27" s="10">
        <f t="shared" si="1"/>
        <v>4.6312764361359306E-4</v>
      </c>
      <c r="H27" s="12">
        <f t="shared" si="4"/>
        <v>1</v>
      </c>
      <c r="I27" s="14">
        <f t="shared" si="2"/>
        <v>641463.41463414638</v>
      </c>
    </row>
    <row r="28" spans="2:9" ht="17.100000000000001" customHeight="1" thickTop="1" thickBot="1">
      <c r="B28" s="9" t="s">
        <v>2</v>
      </c>
      <c r="C28" s="8">
        <v>91451</v>
      </c>
      <c r="D28" s="16">
        <f>C28/$C$28</f>
        <v>1</v>
      </c>
      <c r="E28" s="17"/>
      <c r="F28" s="18">
        <v>56787.8</v>
      </c>
      <c r="G28" s="16">
        <f>F28/F$28</f>
        <v>1</v>
      </c>
      <c r="H28" s="19"/>
      <c r="I28" s="20">
        <f t="shared" si="2"/>
        <v>620964.23221178551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2016-10-25T08:59:56Z</dcterms:modified>
</cp:coreProperties>
</file>