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VII" sheetId="68" r:id="rId1"/>
  </sheets>
  <definedNames>
    <definedName name="_xlnm.Print_Area" localSheetId="0">B.VII!$B$2:$I$28</definedName>
  </definedNames>
  <calcPr calcId="145621"/>
</workbook>
</file>

<file path=xl/calcChain.xml><?xml version="1.0" encoding="utf-8"?>
<calcChain xmlns="http://schemas.openxmlformats.org/spreadsheetml/2006/main">
  <c r="I28" i="68" l="1"/>
  <c r="I27" i="68"/>
  <c r="I26" i="68"/>
  <c r="I25" i="68"/>
  <c r="I24" i="68"/>
  <c r="I23" i="68"/>
  <c r="I22" i="68"/>
  <c r="I21" i="68"/>
  <c r="I20" i="68"/>
  <c r="I19" i="68"/>
  <c r="I18" i="68"/>
  <c r="I17" i="68"/>
  <c r="I16" i="68"/>
  <c r="I15" i="68"/>
  <c r="I14" i="68"/>
  <c r="I13" i="68"/>
  <c r="I12" i="68"/>
  <c r="I11" i="68"/>
  <c r="I10" i="68"/>
  <c r="I9" i="68"/>
  <c r="I8" i="68"/>
  <c r="G28" i="68"/>
  <c r="G8" i="68"/>
  <c r="H8" i="68" s="1"/>
  <c r="G9" i="68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D28" i="68"/>
  <c r="D8" i="68"/>
  <c r="E8" i="68" s="1"/>
  <c r="D9" i="68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H9" i="68" l="1"/>
  <c r="H10" i="68" s="1"/>
  <c r="H11" i="68" s="1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E9" i="68"/>
  <c r="E10" i="68" s="1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<sst xmlns="http://schemas.openxmlformats.org/spreadsheetml/2006/main" count="34" uniqueCount="32">
  <si>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</si>
  <si>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</si>
  <si>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</si>
  <si>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</si>
  <si>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</si>
  <si>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</si>
  <si>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</si>
  <si>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</si>
  <si>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</si>
  <si>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</si>
  <si>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</si>
  <si>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</si>
  <si>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</si>
  <si>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</si>
  <si>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</si>
  <si>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</si>
  <si>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</si>
  <si>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</si>
  <si>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</si>
  <si>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</si>
  <si>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</si>
  <si>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</si>
  <si>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</si>
  <si>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</si>
  <si>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</si>
  <si>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</si>
  <si>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</si>
  <si>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</si>
  <si>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B.VII. BASE LIQUIDABLE</t>
  </si>
  <si>
    <t>Tramos de base imponible</t>
  </si>
  <si>
    <t>Cuantía media            (euros)</t>
  </si>
  <si>
    <t>IP 2014.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</si>
</sst>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E12" sqref="E1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8813</v>
      </c>
      <c r="D8" s="10">
        <f>C8/C$28</f>
        <v>0.10213707901629465</v>
      </c>
      <c r="E8" s="10">
        <f>D8</f>
        <v>0.10213707901629465</v>
      </c>
      <c r="F8" s="11">
        <v>898.70519254999999</v>
      </c>
      <c r="G8" s="10">
        <f>F8/F$28</f>
        <v>7.3603652684489807E-3</v>
      </c>
      <c r="H8" s="12">
        <f>G8</f>
        <v>7.3603652684489807E-3</v>
      </c>
      <c r="I8" s="13">
        <f>F8*10^6/C8</f>
        <v>101974.94525700669</v>
      </c>
    </row>
    <row r="9" spans="2:9" ht="17.100000000000001" customHeight="1">
      <c r="B9" s="4" t="s">
        <v>9</v>
      </c>
      <c r="C9" s="5">
        <v>8886</v>
      </c>
      <c r="D9" s="10">
        <f t="shared" ref="D9:D27" si="0">C9/C$28</f>
        <v>0.10298310270495793</v>
      </c>
      <c r="E9" s="10">
        <f>E8+D9</f>
        <v>0.20512018172125257</v>
      </c>
      <c r="F9" s="11">
        <v>1222.64549349</v>
      </c>
      <c r="G9" s="10">
        <f t="shared" ref="G9:G27" si="1">F9/F$28</f>
        <v>1.0013425426390634E-2</v>
      </c>
      <c r="H9" s="12">
        <f>H8+G9</f>
        <v>1.7373790694839616E-2</v>
      </c>
      <c r="I9" s="14">
        <f t="shared" ref="I9:I28" si="2">F9*10^6/C9</f>
        <v>137592.33552667117</v>
      </c>
    </row>
    <row r="10" spans="2:9" ht="17.100000000000001" customHeight="1">
      <c r="B10" s="4" t="s">
        <v>10</v>
      </c>
      <c r="C10" s="5">
        <v>8490</v>
      </c>
      <c r="D10" s="10">
        <f t="shared" si="0"/>
        <v>9.8393713928099577E-2</v>
      </c>
      <c r="E10" s="10">
        <f t="shared" ref="E10:E27" si="3">E9+D10</f>
        <v>0.30351389564935216</v>
      </c>
      <c r="F10" s="11">
        <v>1900.3489667399999</v>
      </c>
      <c r="G10" s="10">
        <f t="shared" si="1"/>
        <v>1.5563794054686974E-2</v>
      </c>
      <c r="H10" s="12">
        <f t="shared" ref="H10:H27" si="4">H9+G10</f>
        <v>3.2937584749526592E-2</v>
      </c>
      <c r="I10" s="14">
        <f t="shared" si="2"/>
        <v>223833.80055830389</v>
      </c>
    </row>
    <row r="11" spans="2:9" ht="17.100000000000001" customHeight="1">
      <c r="B11" s="4" t="s">
        <v>11</v>
      </c>
      <c r="C11" s="5">
        <v>7408</v>
      </c>
      <c r="D11" s="10">
        <f t="shared" si="0"/>
        <v>8.5854020350925986E-2</v>
      </c>
      <c r="E11" s="10">
        <f t="shared" si="3"/>
        <v>0.38936791600027815</v>
      </c>
      <c r="F11" s="11">
        <v>2362.4733768900001</v>
      </c>
      <c r="G11" s="10">
        <f t="shared" si="1"/>
        <v>1.9348577414533084E-2</v>
      </c>
      <c r="H11" s="12">
        <f t="shared" si="4"/>
        <v>5.228616216405968E-2</v>
      </c>
      <c r="I11" s="14">
        <f t="shared" si="2"/>
        <v>318908.39320869331</v>
      </c>
    </row>
    <row r="12" spans="2:9" ht="17.100000000000001" customHeight="1">
      <c r="B12" s="21" t="s">
        <v>12</v>
      </c>
      <c r="C12" s="22">
        <v>14145</v>
      </c>
      <c r="D12" s="23">
        <f t="shared" si="0"/>
        <v>0.16393157638550865</v>
      </c>
      <c r="E12" s="23">
        <f t="shared" si="3"/>
        <v>0.5532994923857868</v>
      </c>
      <c r="F12" s="24">
        <v>6869.2266931599997</v>
      </c>
      <c r="G12" s="23">
        <f t="shared" si="1"/>
        <v>5.6258735336754573E-2</v>
      </c>
      <c r="H12" s="25">
        <f t="shared" si="4"/>
        <v>0.10854489750081425</v>
      </c>
      <c r="I12" s="26">
        <f t="shared" si="2"/>
        <v>485629.31729657121</v>
      </c>
    </row>
    <row r="13" spans="2:9" ht="17.100000000000001" customHeight="1">
      <c r="B13" s="4" t="s">
        <v>13</v>
      </c>
      <c r="C13" s="5">
        <v>9191</v>
      </c>
      <c r="D13" s="10">
        <f t="shared" si="0"/>
        <v>0.10651785921238671</v>
      </c>
      <c r="E13" s="10">
        <f t="shared" si="3"/>
        <v>0.65981735159817356</v>
      </c>
      <c r="F13" s="11">
        <v>6712.5933987799999</v>
      </c>
      <c r="G13" s="10">
        <f t="shared" si="1"/>
        <v>5.4975913929474061E-2</v>
      </c>
      <c r="H13" s="12">
        <f t="shared" si="4"/>
        <v>0.16352081143028832</v>
      </c>
      <c r="I13" s="14">
        <f t="shared" si="2"/>
        <v>730344.18439560442</v>
      </c>
    </row>
    <row r="14" spans="2:9" ht="17.100000000000001" customHeight="1">
      <c r="B14" s="4" t="s">
        <v>14</v>
      </c>
      <c r="C14" s="5">
        <v>10192</v>
      </c>
      <c r="D14" s="10">
        <f t="shared" si="0"/>
        <v>0.118118814176112</v>
      </c>
      <c r="E14" s="10">
        <f t="shared" si="3"/>
        <v>0.77793616577428559</v>
      </c>
      <c r="F14" s="11">
        <v>11065.04531713</v>
      </c>
      <c r="G14" s="10">
        <f t="shared" si="1"/>
        <v>9.0622348597909727E-2</v>
      </c>
      <c r="H14" s="12">
        <f t="shared" si="4"/>
        <v>0.25414316002819803</v>
      </c>
      <c r="I14" s="14">
        <f t="shared" si="2"/>
        <v>1085659.8623557691</v>
      </c>
    </row>
    <row r="15" spans="2:9" ht="17.100000000000001" customHeight="1">
      <c r="B15" s="4" t="s">
        <v>15</v>
      </c>
      <c r="C15" s="5">
        <v>5660</v>
      </c>
      <c r="D15" s="10">
        <f t="shared" si="0"/>
        <v>6.5595809285399723E-2</v>
      </c>
      <c r="E15" s="10">
        <f t="shared" si="3"/>
        <v>0.84353197505968536</v>
      </c>
      <c r="F15" s="11">
        <v>8959.5648096799996</v>
      </c>
      <c r="G15" s="10">
        <f t="shared" si="1"/>
        <v>7.3378534131388645E-2</v>
      </c>
      <c r="H15" s="12">
        <f t="shared" si="4"/>
        <v>0.32752169415958665</v>
      </c>
      <c r="I15" s="14">
        <f t="shared" si="2"/>
        <v>1582961.9805088339</v>
      </c>
    </row>
    <row r="16" spans="2:9" ht="17.100000000000001" customHeight="1">
      <c r="B16" s="4" t="s">
        <v>16</v>
      </c>
      <c r="C16" s="5">
        <v>3312</v>
      </c>
      <c r="D16" s="10">
        <f t="shared" si="0"/>
        <v>3.8383978860997148E-2</v>
      </c>
      <c r="E16" s="10">
        <f t="shared" si="3"/>
        <v>0.88191595392068245</v>
      </c>
      <c r="F16" s="11">
        <v>6919.6447498500002</v>
      </c>
      <c r="G16" s="10">
        <f t="shared" si="1"/>
        <v>5.6671657523518423E-2</v>
      </c>
      <c r="H16" s="12">
        <f t="shared" si="4"/>
        <v>0.38419335168310509</v>
      </c>
      <c r="I16" s="14">
        <f t="shared" si="2"/>
        <v>2089264.7191576089</v>
      </c>
    </row>
    <row r="17" spans="2:9" ht="17.100000000000001" customHeight="1">
      <c r="B17" s="21" t="s">
        <v>17</v>
      </c>
      <c r="C17" s="22">
        <v>2138</v>
      </c>
      <c r="D17" s="23">
        <f t="shared" si="0"/>
        <v>2.4778063648795864E-2</v>
      </c>
      <c r="E17" s="23">
        <f t="shared" si="3"/>
        <v>0.90669401756947832</v>
      </c>
      <c r="F17" s="24">
        <v>5540.6406351699998</v>
      </c>
      <c r="G17" s="23">
        <f t="shared" si="1"/>
        <v>4.5377660254025384E-2</v>
      </c>
      <c r="H17" s="25">
        <f t="shared" si="4"/>
        <v>0.42957101193713049</v>
      </c>
      <c r="I17" s="26">
        <f t="shared" si="2"/>
        <v>2591506.3775350796</v>
      </c>
    </row>
    <row r="18" spans="2:9" ht="17.100000000000001" customHeight="1">
      <c r="B18" s="4" t="s">
        <v>18</v>
      </c>
      <c r="C18" s="5">
        <v>1567</v>
      </c>
      <c r="D18" s="10">
        <f t="shared" si="0"/>
        <v>1.8160535892265257E-2</v>
      </c>
      <c r="E18" s="10">
        <f t="shared" si="3"/>
        <v>0.92485455346174361</v>
      </c>
      <c r="F18" s="11">
        <v>4845.1993245200001</v>
      </c>
      <c r="G18" s="10">
        <f t="shared" si="1"/>
        <v>3.9682019334638899E-2</v>
      </c>
      <c r="H18" s="12">
        <f t="shared" si="4"/>
        <v>0.46925303127176937</v>
      </c>
      <c r="I18" s="14">
        <f t="shared" si="2"/>
        <v>3092022.5427696239</v>
      </c>
    </row>
    <row r="19" spans="2:9" ht="17.100000000000001" customHeight="1">
      <c r="B19" s="4" t="s">
        <v>19</v>
      </c>
      <c r="C19" s="5">
        <v>1105</v>
      </c>
      <c r="D19" s="10">
        <f t="shared" si="0"/>
        <v>1.280624898593051E-2</v>
      </c>
      <c r="E19" s="10">
        <f t="shared" si="3"/>
        <v>0.93766080244767414</v>
      </c>
      <c r="F19" s="11">
        <v>3970.0848610900002</v>
      </c>
      <c r="G19" s="10">
        <f t="shared" si="1"/>
        <v>3.2514861343405657E-2</v>
      </c>
      <c r="H19" s="12">
        <f t="shared" si="4"/>
        <v>0.50176789261517507</v>
      </c>
      <c r="I19" s="14">
        <f t="shared" si="2"/>
        <v>3592836.9783619912</v>
      </c>
    </row>
    <row r="20" spans="2:9" ht="17.100000000000001" customHeight="1">
      <c r="B20" s="4" t="s">
        <v>20</v>
      </c>
      <c r="C20" s="5">
        <v>810</v>
      </c>
      <c r="D20" s="10">
        <f t="shared" si="0"/>
        <v>9.3873861344829987E-3</v>
      </c>
      <c r="E20" s="10">
        <f t="shared" si="3"/>
        <v>0.94704818858215711</v>
      </c>
      <c r="F20" s="11">
        <v>3321.2484576799998</v>
      </c>
      <c r="G20" s="10">
        <f t="shared" si="1"/>
        <v>2.7200913045172564E-2</v>
      </c>
      <c r="H20" s="12">
        <f t="shared" si="4"/>
        <v>0.52896880566034765</v>
      </c>
      <c r="I20" s="14">
        <f t="shared" si="2"/>
        <v>4100306.7378765428</v>
      </c>
    </row>
    <row r="21" spans="2:9" ht="17.100000000000001" customHeight="1">
      <c r="B21" s="4" t="s">
        <v>21</v>
      </c>
      <c r="C21" s="5">
        <v>2086</v>
      </c>
      <c r="D21" s="10">
        <f t="shared" si="0"/>
        <v>2.4175416637693254E-2</v>
      </c>
      <c r="E21" s="10">
        <f t="shared" si="3"/>
        <v>0.97122360521985041</v>
      </c>
      <c r="F21" s="11">
        <v>11259.559508350001</v>
      </c>
      <c r="G21" s="10">
        <f t="shared" si="1"/>
        <v>9.2215413274896657E-2</v>
      </c>
      <c r="H21" s="12">
        <f t="shared" si="4"/>
        <v>0.62118421893524434</v>
      </c>
      <c r="I21" s="14">
        <f t="shared" si="2"/>
        <v>5397679.5342042185</v>
      </c>
    </row>
    <row r="22" spans="2:9" ht="17.100000000000001" customHeight="1">
      <c r="B22" s="21" t="s">
        <v>22</v>
      </c>
      <c r="C22" s="22">
        <v>881</v>
      </c>
      <c r="D22" s="23">
        <f t="shared" si="0"/>
        <v>1.0210231091950026E-2</v>
      </c>
      <c r="E22" s="23">
        <f t="shared" si="3"/>
        <v>0.98143383631180048</v>
      </c>
      <c r="F22" s="24">
        <v>6979.6492724399995</v>
      </c>
      <c r="G22" s="23">
        <f t="shared" si="1"/>
        <v>5.7163092543236219E-2</v>
      </c>
      <c r="H22" s="25">
        <f t="shared" si="4"/>
        <v>0.6783473114784806</v>
      </c>
      <c r="I22" s="26">
        <f t="shared" si="2"/>
        <v>7922416.8813166851</v>
      </c>
    </row>
    <row r="23" spans="2:9" ht="17.100000000000001" customHeight="1">
      <c r="B23" s="4" t="s">
        <v>23</v>
      </c>
      <c r="C23" s="5">
        <v>1211</v>
      </c>
      <c r="D23" s="10">
        <f t="shared" si="0"/>
        <v>1.403472173933199E-2</v>
      </c>
      <c r="E23" s="10">
        <f t="shared" si="3"/>
        <v>0.99546855805113243</v>
      </c>
      <c r="F23" s="11">
        <v>17232.775827810001</v>
      </c>
      <c r="G23" s="10">
        <f t="shared" si="1"/>
        <v>0.1411358538188518</v>
      </c>
      <c r="H23" s="12">
        <f t="shared" si="4"/>
        <v>0.81948316529733245</v>
      </c>
      <c r="I23" s="14">
        <f t="shared" si="2"/>
        <v>14230202.995714286</v>
      </c>
    </row>
    <row r="24" spans="2:9" ht="17.100000000000001" customHeight="1">
      <c r="B24" s="4" t="s">
        <v>24</v>
      </c>
      <c r="C24" s="5">
        <v>264</v>
      </c>
      <c r="D24" s="10">
        <f t="shared" si="0"/>
        <v>3.0595925179055699E-3</v>
      </c>
      <c r="E24" s="10">
        <f t="shared" si="3"/>
        <v>0.99852815056903799</v>
      </c>
      <c r="F24" s="11">
        <v>8775.5838400699995</v>
      </c>
      <c r="G24" s="10">
        <f t="shared" si="1"/>
        <v>7.1871736184744225E-2</v>
      </c>
      <c r="H24" s="12">
        <f t="shared" si="4"/>
        <v>0.89135490148207663</v>
      </c>
      <c r="I24" s="14">
        <f t="shared" si="2"/>
        <v>33240847.87905303</v>
      </c>
    </row>
    <row r="25" spans="2:9" ht="17.100000000000001" customHeight="1">
      <c r="B25" s="4" t="s">
        <v>25</v>
      </c>
      <c r="C25" s="5">
        <v>66</v>
      </c>
      <c r="D25" s="10">
        <f t="shared" si="0"/>
        <v>7.6489812947639246E-4</v>
      </c>
      <c r="E25" s="10">
        <f t="shared" si="3"/>
        <v>0.99929304869851443</v>
      </c>
      <c r="F25" s="11">
        <v>3896.7133388299999</v>
      </c>
      <c r="G25" s="10">
        <f t="shared" si="1"/>
        <v>3.1913951046444518E-2</v>
      </c>
      <c r="H25" s="12">
        <f t="shared" si="4"/>
        <v>0.9232688525285212</v>
      </c>
      <c r="I25" s="14">
        <f t="shared" si="2"/>
        <v>59041111.19439394</v>
      </c>
    </row>
    <row r="26" spans="2:9" ht="17.100000000000001" customHeight="1">
      <c r="B26" s="4" t="s">
        <v>26</v>
      </c>
      <c r="C26" s="5">
        <v>20</v>
      </c>
      <c r="D26" s="10">
        <f t="shared" si="0"/>
        <v>2.3178731196254318E-4</v>
      </c>
      <c r="E26" s="10">
        <f t="shared" si="3"/>
        <v>0.99952483601047692</v>
      </c>
      <c r="F26" s="11">
        <v>1709.2608990399999</v>
      </c>
      <c r="G26" s="10">
        <f t="shared" si="1"/>
        <v>1.3998789213974589E-2</v>
      </c>
      <c r="H26" s="12">
        <f t="shared" si="4"/>
        <v>0.93726764174249577</v>
      </c>
      <c r="I26" s="14">
        <f t="shared" si="2"/>
        <v>85463044.951999992</v>
      </c>
    </row>
    <row r="27" spans="2:9" ht="17.100000000000001" customHeight="1" thickBot="1">
      <c r="B27" s="6" t="s">
        <v>27</v>
      </c>
      <c r="C27" s="7">
        <v>41</v>
      </c>
      <c r="D27" s="10">
        <f t="shared" si="0"/>
        <v>4.7516398952321349E-4</v>
      </c>
      <c r="E27" s="10">
        <f t="shared" si="3"/>
        <v>1.0000000000000002</v>
      </c>
      <c r="F27" s="15">
        <v>7659.6600916800007</v>
      </c>
      <c r="G27" s="10">
        <f t="shared" si="1"/>
        <v>6.2732358257504561E-2</v>
      </c>
      <c r="H27" s="12">
        <f t="shared" si="4"/>
        <v>1.0000000000000004</v>
      </c>
      <c r="I27" s="14">
        <f t="shared" si="2"/>
        <v>186820977.84585366</v>
      </c>
    </row>
    <row r="28" spans="2:9" ht="17.100000000000001" customHeight="1" thickTop="1" thickBot="1">
      <c r="B28" s="9" t="s">
        <v>2</v>
      </c>
      <c r="C28" s="8">
        <v>86286</v>
      </c>
      <c r="D28" s="16">
        <f>C28/C$28</f>
        <v>1</v>
      </c>
      <c r="E28" s="17"/>
      <c r="F28" s="18">
        <v>122100.62405494998</v>
      </c>
      <c r="G28" s="16">
        <f>F28/F$28</f>
        <v>1</v>
      </c>
      <c r="H28" s="19"/>
      <c r="I28" s="20">
        <f t="shared" si="2"/>
        <v>1415068.7719322948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B.VII</vt:lpstr>
      <vt:lpstr>B.VII!Área_de_impresión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2016-10-25T09:01:08Z</dcterms:modified>
</cp:coreProperties>
</file>