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VIII" sheetId="69" r:id="rId1"/>
  </sheets>
  <definedNames>
    <definedName name="_xlnm.Print_Area" localSheetId="0">B.VIII!$B$2:$I$29</definedName>
  </definedNames>
  <calcPr calcId="145621"/>
</workbook>
</file>

<file path=xl/calcChain.xml><?xml version="1.0" encoding="utf-8"?>
<calcChain xmlns="http://schemas.openxmlformats.org/spreadsheetml/2006/main"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I8" i="69"/>
  <c r="G28" i="69"/>
  <c r="G8" i="69"/>
  <c r="H8" i="69" s="1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8" i="69"/>
  <c r="E8" i="69" s="1"/>
  <c r="D9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H9" i="69" l="1"/>
  <c r="H10" i="69" s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E9" i="69"/>
  <c r="E10" i="69" s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<sst xmlns="http://schemas.openxmlformats.org/spreadsheetml/2006/main" count="34" uniqueCount="32">
  <si>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</si>
  <si>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</si>
  <si>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</si>
  <si>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</si>
  <si>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</si>
  <si>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</si>
  <si>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</si>
  <si>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</si>
  <si>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</si>
  <si>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</si>
  <si>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</si>
  <si>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</si>
  <si>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</si>
  <si>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</si>
  <si>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</si>
  <si>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</si>
  <si>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</si>
  <si>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</si>
  <si>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</si>
  <si>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</si>
  <si>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</si>
  <si>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</si>
  <si>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</si>
  <si>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</si>
  <si>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</si>
  <si>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</si>
  <si>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</si>
  <si>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</si>
  <si>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B.VIII. CUOTA ÍNTEGRA ANTES DE APLICAR EL LÍMITE CONJUNTO CON EL IRPF</t>
  </si>
  <si>
    <t>Tramos de base imponible</t>
  </si>
  <si>
    <t>Cuantía media            (euros)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</si>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</sst>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H13" sqref="H13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8813</v>
      </c>
      <c r="D8" s="10">
        <f>C8/C$28</f>
        <v>0.10213707901629465</v>
      </c>
      <c r="E8" s="10">
        <f>D8</f>
        <v>0.10213707901629465</v>
      </c>
      <c r="F8" s="11">
        <v>1.9111024599999999</v>
      </c>
      <c r="G8" s="10">
        <f>F8/F$28</f>
        <v>1.1802539595348346E-3</v>
      </c>
      <c r="H8" s="12">
        <f>G8</f>
        <v>1.1802539595348346E-3</v>
      </c>
      <c r="I8" s="13">
        <f>F8*10^6/C8</f>
        <v>216.85038692840124</v>
      </c>
    </row>
    <row r="9" spans="2:9" ht="17.100000000000001" customHeight="1">
      <c r="B9" s="4" t="s">
        <v>9</v>
      </c>
      <c r="C9" s="5">
        <v>8886</v>
      </c>
      <c r="D9" s="10">
        <f t="shared" ref="D9:D27" si="0">C9/C$28</f>
        <v>0.10298310270495793</v>
      </c>
      <c r="E9" s="10">
        <f>E8+D9</f>
        <v>0.20512018172125257</v>
      </c>
      <c r="F9" s="11">
        <v>2.9109256100000001</v>
      </c>
      <c r="G9" s="10">
        <f t="shared" ref="G9:G27" si="1">F9/F$28</f>
        <v>1.7977222828303272E-3</v>
      </c>
      <c r="H9" s="12">
        <f>H8+G9</f>
        <v>2.977976242365162E-3</v>
      </c>
      <c r="I9" s="14">
        <f t="shared" ref="I9:I28" si="2">F9*10^6/C9</f>
        <v>327.58559644384422</v>
      </c>
    </row>
    <row r="10" spans="2:9" ht="17.100000000000001" customHeight="1">
      <c r="B10" s="4" t="s">
        <v>10</v>
      </c>
      <c r="C10" s="5">
        <v>8490</v>
      </c>
      <c r="D10" s="10">
        <f t="shared" si="0"/>
        <v>9.8393713928099577E-2</v>
      </c>
      <c r="E10" s="10">
        <f t="shared" ref="E10:E27" si="3">E9+D10</f>
        <v>0.30351389564935216</v>
      </c>
      <c r="F10" s="11">
        <v>4.7920152400000005</v>
      </c>
      <c r="G10" s="10">
        <f t="shared" si="1"/>
        <v>2.9594409925887866E-3</v>
      </c>
      <c r="H10" s="12">
        <f t="shared" ref="H10:H27" si="4">H9+G10</f>
        <v>5.937417234953949E-3</v>
      </c>
      <c r="I10" s="14">
        <f t="shared" si="2"/>
        <v>564.43053474676094</v>
      </c>
    </row>
    <row r="11" spans="2:9" ht="17.100000000000001" customHeight="1">
      <c r="B11" s="4" t="s">
        <v>11</v>
      </c>
      <c r="C11" s="5">
        <v>7408</v>
      </c>
      <c r="D11" s="10">
        <f t="shared" si="0"/>
        <v>8.5854020350925986E-2</v>
      </c>
      <c r="E11" s="10">
        <f t="shared" si="3"/>
        <v>0.38936791600027815</v>
      </c>
      <c r="F11" s="11">
        <v>6.80233095</v>
      </c>
      <c r="G11" s="10">
        <f t="shared" si="1"/>
        <v>4.2009668271809214E-3</v>
      </c>
      <c r="H11" s="12">
        <f t="shared" si="4"/>
        <v>1.013838406213487E-2</v>
      </c>
      <c r="I11" s="14">
        <f t="shared" si="2"/>
        <v>918.24121895248379</v>
      </c>
    </row>
    <row r="12" spans="2:9" ht="17.100000000000001" customHeight="1">
      <c r="B12" s="21" t="s">
        <v>12</v>
      </c>
      <c r="C12" s="22">
        <v>14145</v>
      </c>
      <c r="D12" s="23">
        <f t="shared" si="0"/>
        <v>0.16393157638550865</v>
      </c>
      <c r="E12" s="23">
        <f t="shared" si="3"/>
        <v>0.5532994923857868</v>
      </c>
      <c r="F12" s="24">
        <v>24.187231499999999</v>
      </c>
      <c r="G12" s="23">
        <f t="shared" si="1"/>
        <v>1.4937490974743802E-2</v>
      </c>
      <c r="H12" s="25">
        <f t="shared" si="4"/>
        <v>2.5075875036878671E-2</v>
      </c>
      <c r="I12" s="26">
        <f t="shared" si="2"/>
        <v>1709.9492046659598</v>
      </c>
    </row>
    <row r="13" spans="2:9" ht="17.100000000000001" customHeight="1">
      <c r="B13" s="4" t="s">
        <v>13</v>
      </c>
      <c r="C13" s="5">
        <v>9191</v>
      </c>
      <c r="D13" s="10">
        <f t="shared" si="0"/>
        <v>0.10651785921238671</v>
      </c>
      <c r="E13" s="10">
        <f t="shared" si="3"/>
        <v>0.65981735159817356</v>
      </c>
      <c r="F13" s="11">
        <v>30.70835628</v>
      </c>
      <c r="G13" s="10">
        <f t="shared" si="1"/>
        <v>1.8964791186693572E-2</v>
      </c>
      <c r="H13" s="12">
        <f t="shared" si="4"/>
        <v>4.4040666223572243E-2</v>
      </c>
      <c r="I13" s="14">
        <f t="shared" si="2"/>
        <v>3341.1333130236103</v>
      </c>
    </row>
    <row r="14" spans="2:9" ht="17.100000000000001" customHeight="1">
      <c r="B14" s="4" t="s">
        <v>14</v>
      </c>
      <c r="C14" s="5">
        <v>10192</v>
      </c>
      <c r="D14" s="10">
        <f t="shared" si="0"/>
        <v>0.118118814176112</v>
      </c>
      <c r="E14" s="10">
        <f t="shared" si="3"/>
        <v>0.77793616577428559</v>
      </c>
      <c r="F14" s="11">
        <v>67.759795299999993</v>
      </c>
      <c r="G14" s="10">
        <f t="shared" si="1"/>
        <v>4.1846927819921741E-2</v>
      </c>
      <c r="H14" s="12">
        <f t="shared" si="4"/>
        <v>8.5887594043493984E-2</v>
      </c>
      <c r="I14" s="14">
        <f t="shared" si="2"/>
        <v>6648.3315639717421</v>
      </c>
    </row>
    <row r="15" spans="2:9" ht="17.100000000000001" customHeight="1">
      <c r="B15" s="4" t="s">
        <v>15</v>
      </c>
      <c r="C15" s="5">
        <v>5660</v>
      </c>
      <c r="D15" s="10">
        <f t="shared" si="0"/>
        <v>6.5595809285399723E-2</v>
      </c>
      <c r="E15" s="10">
        <f t="shared" si="3"/>
        <v>0.84353197505968536</v>
      </c>
      <c r="F15" s="11">
        <v>69.687310199999999</v>
      </c>
      <c r="G15" s="10">
        <f t="shared" si="1"/>
        <v>4.3037317733808089E-2</v>
      </c>
      <c r="H15" s="12">
        <f t="shared" si="4"/>
        <v>0.12892491177730209</v>
      </c>
      <c r="I15" s="14">
        <f t="shared" si="2"/>
        <v>12312.245618374558</v>
      </c>
    </row>
    <row r="16" spans="2:9" ht="17.100000000000001" customHeight="1">
      <c r="B16" s="4" t="s">
        <v>16</v>
      </c>
      <c r="C16" s="5">
        <v>3312</v>
      </c>
      <c r="D16" s="10">
        <f t="shared" si="0"/>
        <v>3.8383978860997148E-2</v>
      </c>
      <c r="E16" s="10">
        <f t="shared" si="3"/>
        <v>0.88191595392068245</v>
      </c>
      <c r="F16" s="11">
        <v>63.264023810000005</v>
      </c>
      <c r="G16" s="10">
        <f t="shared" si="1"/>
        <v>3.907044031425639E-2</v>
      </c>
      <c r="H16" s="12">
        <f t="shared" si="4"/>
        <v>0.16799535209155847</v>
      </c>
      <c r="I16" s="14">
        <f t="shared" si="2"/>
        <v>19101.456464371982</v>
      </c>
    </row>
    <row r="17" spans="2:9" ht="17.100000000000001" customHeight="1">
      <c r="B17" s="21" t="s">
        <v>17</v>
      </c>
      <c r="C17" s="22">
        <v>2138</v>
      </c>
      <c r="D17" s="23">
        <f t="shared" si="0"/>
        <v>2.4778063648795864E-2</v>
      </c>
      <c r="E17" s="23">
        <f t="shared" si="3"/>
        <v>0.90669401756947832</v>
      </c>
      <c r="F17" s="24">
        <v>55.425761369999996</v>
      </c>
      <c r="G17" s="23">
        <f t="shared" si="1"/>
        <v>3.4229705463921269E-2</v>
      </c>
      <c r="H17" s="25">
        <f t="shared" si="4"/>
        <v>0.20222505755547973</v>
      </c>
      <c r="I17" s="26">
        <f t="shared" si="2"/>
        <v>25924.116637043964</v>
      </c>
    </row>
    <row r="18" spans="2:9" ht="17.100000000000001" customHeight="1">
      <c r="B18" s="4" t="s">
        <v>18</v>
      </c>
      <c r="C18" s="5">
        <v>1567</v>
      </c>
      <c r="D18" s="10">
        <f t="shared" si="0"/>
        <v>1.8160535892265257E-2</v>
      </c>
      <c r="E18" s="10">
        <f t="shared" si="3"/>
        <v>0.92485455346174361</v>
      </c>
      <c r="F18" s="11">
        <v>53.770519360000002</v>
      </c>
      <c r="G18" s="10">
        <f t="shared" si="1"/>
        <v>3.3207465172162713E-2</v>
      </c>
      <c r="H18" s="12">
        <f t="shared" si="4"/>
        <v>0.23543252272764245</v>
      </c>
      <c r="I18" s="14">
        <f t="shared" si="2"/>
        <v>34314.307185705169</v>
      </c>
    </row>
    <row r="19" spans="2:9" ht="17.100000000000001" customHeight="1">
      <c r="B19" s="4" t="s">
        <v>19</v>
      </c>
      <c r="C19" s="5">
        <v>1105</v>
      </c>
      <c r="D19" s="10">
        <f t="shared" si="0"/>
        <v>1.280624898593051E-2</v>
      </c>
      <c r="E19" s="10">
        <f t="shared" si="3"/>
        <v>0.93766080244767414</v>
      </c>
      <c r="F19" s="11">
        <v>47.469801070000003</v>
      </c>
      <c r="G19" s="10">
        <f t="shared" si="1"/>
        <v>2.9316283058522376E-2</v>
      </c>
      <c r="H19" s="12">
        <f t="shared" si="4"/>
        <v>0.26474880578616483</v>
      </c>
      <c r="I19" s="14">
        <f t="shared" si="2"/>
        <v>42959.095990950227</v>
      </c>
    </row>
    <row r="20" spans="2:9" ht="17.100000000000001" customHeight="1">
      <c r="B20" s="4" t="s">
        <v>20</v>
      </c>
      <c r="C20" s="5">
        <v>810</v>
      </c>
      <c r="D20" s="10">
        <f t="shared" si="0"/>
        <v>9.3873861344829987E-3</v>
      </c>
      <c r="E20" s="10">
        <f t="shared" si="3"/>
        <v>0.94704818858215711</v>
      </c>
      <c r="F20" s="11">
        <v>41.963191460000004</v>
      </c>
      <c r="G20" s="10">
        <f t="shared" si="1"/>
        <v>2.5915524631465004E-2</v>
      </c>
      <c r="H20" s="12">
        <f t="shared" si="4"/>
        <v>0.29066433041762985</v>
      </c>
      <c r="I20" s="14">
        <f t="shared" si="2"/>
        <v>51806.409209876547</v>
      </c>
    </row>
    <row r="21" spans="2:9" ht="17.100000000000001" customHeight="1">
      <c r="B21" s="4" t="s">
        <v>21</v>
      </c>
      <c r="C21" s="5">
        <v>2086</v>
      </c>
      <c r="D21" s="10">
        <f t="shared" si="0"/>
        <v>2.4175416637693254E-2</v>
      </c>
      <c r="E21" s="10">
        <f t="shared" si="3"/>
        <v>0.97122360521985041</v>
      </c>
      <c r="F21" s="11">
        <v>158.23619124000001</v>
      </c>
      <c r="G21" s="10">
        <f t="shared" si="1"/>
        <v>9.7723118023050073E-2</v>
      </c>
      <c r="H21" s="12">
        <f t="shared" si="4"/>
        <v>0.38838744844067991</v>
      </c>
      <c r="I21" s="14">
        <f t="shared" si="2"/>
        <v>75856.275762224352</v>
      </c>
    </row>
    <row r="22" spans="2:9" ht="17.100000000000001" customHeight="1">
      <c r="B22" s="21" t="s">
        <v>22</v>
      </c>
      <c r="C22" s="22">
        <v>881</v>
      </c>
      <c r="D22" s="23">
        <f t="shared" si="0"/>
        <v>1.0210231091950026E-2</v>
      </c>
      <c r="E22" s="23">
        <f t="shared" si="3"/>
        <v>0.98143383631180048</v>
      </c>
      <c r="F22" s="24">
        <v>113.64926723000001</v>
      </c>
      <c r="G22" s="23">
        <f t="shared" si="1"/>
        <v>7.0187235092795619E-2</v>
      </c>
      <c r="H22" s="25">
        <f t="shared" si="4"/>
        <v>0.45857468353347552</v>
      </c>
      <c r="I22" s="26">
        <f t="shared" si="2"/>
        <v>129000.30332576617</v>
      </c>
    </row>
    <row r="23" spans="2:9" ht="17.100000000000001" customHeight="1">
      <c r="B23" s="4" t="s">
        <v>23</v>
      </c>
      <c r="C23" s="5">
        <v>1211</v>
      </c>
      <c r="D23" s="10">
        <f t="shared" si="0"/>
        <v>1.403472173933199E-2</v>
      </c>
      <c r="E23" s="10">
        <f t="shared" si="3"/>
        <v>0.99546855805113243</v>
      </c>
      <c r="F23" s="11">
        <v>340.51286302999995</v>
      </c>
      <c r="G23" s="10">
        <f t="shared" si="1"/>
        <v>0.2102930969298738</v>
      </c>
      <c r="H23" s="12">
        <f t="shared" si="4"/>
        <v>0.66886778046334938</v>
      </c>
      <c r="I23" s="14">
        <f t="shared" si="2"/>
        <v>281183.20646573079</v>
      </c>
    </row>
    <row r="24" spans="2:9" ht="17.100000000000001" customHeight="1">
      <c r="B24" s="4" t="s">
        <v>24</v>
      </c>
      <c r="C24" s="5">
        <v>264</v>
      </c>
      <c r="D24" s="10">
        <f t="shared" si="0"/>
        <v>3.0595925179055699E-3</v>
      </c>
      <c r="E24" s="10">
        <f t="shared" si="3"/>
        <v>0.99852815056903799</v>
      </c>
      <c r="F24" s="11">
        <v>203.25345385</v>
      </c>
      <c r="G24" s="10">
        <f t="shared" si="1"/>
        <v>0.12552476840807023</v>
      </c>
      <c r="H24" s="12">
        <f t="shared" si="4"/>
        <v>0.79439254887141963</v>
      </c>
      <c r="I24" s="14">
        <f t="shared" si="2"/>
        <v>769899.44640151516</v>
      </c>
    </row>
    <row r="25" spans="2:9" ht="17.100000000000001" customHeight="1">
      <c r="B25" s="4" t="s">
        <v>25</v>
      </c>
      <c r="C25" s="5">
        <v>66</v>
      </c>
      <c r="D25" s="10">
        <f t="shared" si="0"/>
        <v>7.6489812947639246E-4</v>
      </c>
      <c r="E25" s="10">
        <f t="shared" si="3"/>
        <v>0.99929304869851443</v>
      </c>
      <c r="F25" s="11">
        <v>95.249060290000003</v>
      </c>
      <c r="G25" s="10">
        <f t="shared" si="1"/>
        <v>5.8823680520637647E-2</v>
      </c>
      <c r="H25" s="12">
        <f t="shared" si="4"/>
        <v>0.85321622939205732</v>
      </c>
      <c r="I25" s="14">
        <f t="shared" si="2"/>
        <v>1443167.5801515153</v>
      </c>
    </row>
    <row r="26" spans="2:9" ht="17.100000000000001" customHeight="1">
      <c r="B26" s="4" t="s">
        <v>26</v>
      </c>
      <c r="C26" s="5">
        <v>20</v>
      </c>
      <c r="D26" s="10">
        <f t="shared" si="0"/>
        <v>2.3178731196254318E-4</v>
      </c>
      <c r="E26" s="10">
        <f t="shared" si="3"/>
        <v>0.99952483601047692</v>
      </c>
      <c r="F26" s="11">
        <v>42.42390717</v>
      </c>
      <c r="G26" s="10">
        <f t="shared" si="1"/>
        <v>2.620005230715404E-2</v>
      </c>
      <c r="H26" s="12">
        <f t="shared" si="4"/>
        <v>0.87941628169921138</v>
      </c>
      <c r="I26" s="14">
        <f t="shared" si="2"/>
        <v>2121195.3585000001</v>
      </c>
    </row>
    <row r="27" spans="2:9" ht="17.100000000000001" customHeight="1" thickBot="1">
      <c r="B27" s="6" t="s">
        <v>27</v>
      </c>
      <c r="C27" s="7">
        <v>41</v>
      </c>
      <c r="D27" s="10">
        <f t="shared" si="0"/>
        <v>4.7516398952321349E-4</v>
      </c>
      <c r="E27" s="10">
        <f t="shared" si="3"/>
        <v>1.0000000000000002</v>
      </c>
      <c r="F27" s="15">
        <v>195.25275794999999</v>
      </c>
      <c r="G27" s="10">
        <f t="shared" si="1"/>
        <v>0.12058371830078862</v>
      </c>
      <c r="H27" s="12">
        <f t="shared" si="4"/>
        <v>1</v>
      </c>
      <c r="I27" s="14">
        <f t="shared" si="2"/>
        <v>4762262.3890243899</v>
      </c>
    </row>
    <row r="28" spans="2:9" ht="17.100000000000001" customHeight="1" thickTop="1" thickBot="1">
      <c r="B28" s="9" t="s">
        <v>2</v>
      </c>
      <c r="C28" s="8">
        <v>86286</v>
      </c>
      <c r="D28" s="16">
        <f>C28/C$28</f>
        <v>1</v>
      </c>
      <c r="E28" s="17"/>
      <c r="F28" s="18">
        <v>1619.2298653700002</v>
      </c>
      <c r="G28" s="16">
        <f>F28/F$28</f>
        <v>1</v>
      </c>
      <c r="H28" s="19"/>
      <c r="I28" s="20">
        <f t="shared" si="2"/>
        <v>18765.846897179148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B.VIII</vt:lpstr>
      <vt:lpstr>B.VIII!Área_de_impresión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2016-10-25T11:16:18Z</dcterms:modified>
</cp:coreProperties>
</file>