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X" sheetId="75" r:id="rId1"/>
  </sheets>
  <definedNames>
    <definedName name="_xlnm.Print_Area" localSheetId="0">B.X!$B$2:$I$29</definedName>
  </definedNames>
  <calcPr calcId="145621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l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<sst xmlns="http://schemas.openxmlformats.org/spreadsheetml/2006/main" count="34" uniqueCount="32">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</sst>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2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5" fillId="6" borderId="35" xfId="0" applyFont="1" applyFill="1" applyBorder="1" applyAlignment="1">
      <alignment horizontal="center" vertical="center"/>
    </xf>
    <xf numFmtId="0" fontId="5" fillId="6" borderId="37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 applyProtection="1">
      <alignment horizontal="center" vertical="center" wrapText="1"/>
    </xf>
    <xf numFmtId="0" fontId="5" fillId="7" borderId="37" xfId="0" applyFont="1" applyFill="1" applyBorder="1" applyAlignment="1" applyProtection="1">
      <alignment horizontal="center" vertical="center" wrapText="1"/>
    </xf>
    <xf numFmtId="0" fontId="5" fillId="7" borderId="22" xfId="0" applyFont="1" applyFill="1" applyBorder="1" applyAlignment="1" applyProtection="1">
      <alignment horizontal="center" vertical="center"/>
    </xf>
    <xf numFmtId="0" fontId="5" fillId="7" borderId="10" xfId="0" applyFont="1" applyFill="1" applyBorder="1" applyAlignment="1" applyProtection="1">
      <alignment horizontal="center" vertical="center"/>
    </xf>
    <xf numFmtId="0" fontId="6" fillId="5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5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6" fillId="5" borderId="33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J14" sqref="J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8813</v>
      </c>
      <c r="D8" s="10">
        <f t="shared" ref="D8:D27" si="0">C8/C$28</f>
        <v>0.10213707901629465</v>
      </c>
      <c r="E8" s="10">
        <f>D8</f>
        <v>0.10213707901629465</v>
      </c>
      <c r="F8" s="11">
        <v>1.8988676499999999</v>
      </c>
      <c r="G8" s="10">
        <f t="shared" ref="G8:G27" si="1">F8/F$28</f>
        <v>2.1409871977589845E-3</v>
      </c>
      <c r="H8" s="12">
        <f>G8</f>
        <v>2.1409871977589845E-3</v>
      </c>
      <c r="I8" s="13">
        <f>F8*10^6/C8</f>
        <v>215.46211846136387</v>
      </c>
    </row>
    <row r="9" spans="2:9" ht="17.100000000000001" customHeight="1">
      <c r="B9" s="4" t="s">
        <v>9</v>
      </c>
      <c r="C9" s="5">
        <v>8886</v>
      </c>
      <c r="D9" s="10">
        <f t="shared" si="0"/>
        <v>0.10298310270495793</v>
      </c>
      <c r="E9" s="10">
        <f>E8+D9</f>
        <v>0.20512018172125257</v>
      </c>
      <c r="F9" s="11">
        <v>2.8895009300000001</v>
      </c>
      <c r="G9" s="10">
        <f t="shared" si="1"/>
        <v>3.2579334842229154E-3</v>
      </c>
      <c r="H9" s="12">
        <f>H8+G9</f>
        <v>5.3989206819818995E-3</v>
      </c>
      <c r="I9" s="14">
        <f t="shared" ref="I9:I28" si="2">F9*10^6/C9</f>
        <v>325.17453634931354</v>
      </c>
    </row>
    <row r="10" spans="2:9" ht="17.100000000000001" customHeight="1">
      <c r="B10" s="4" t="s">
        <v>10</v>
      </c>
      <c r="C10" s="5">
        <v>8490</v>
      </c>
      <c r="D10" s="10">
        <f t="shared" si="0"/>
        <v>9.8393713928099577E-2</v>
      </c>
      <c r="E10" s="10">
        <f>E9+D10</f>
        <v>0.30351389564935216</v>
      </c>
      <c r="F10" s="11">
        <v>4.7585801700000001</v>
      </c>
      <c r="G10" s="10">
        <f t="shared" si="1"/>
        <v>5.3653340313000609E-3</v>
      </c>
      <c r="H10" s="12">
        <f>H9+G10</f>
        <v>1.076425471328196E-2</v>
      </c>
      <c r="I10" s="14">
        <f t="shared" si="2"/>
        <v>560.49236395759715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8.5854020350925986E-2</v>
      </c>
      <c r="E11" s="10">
        <f t="shared" ref="E11:E27" si="3">E10+D11</f>
        <v>0.38936791600027815</v>
      </c>
      <c r="F11" s="11">
        <v>6.7429153700000004</v>
      </c>
      <c r="G11" s="10">
        <f t="shared" si="1"/>
        <v>7.602686518327008E-3</v>
      </c>
      <c r="H11" s="12">
        <f t="shared" ref="H11:H27" si="4">H10+G11</f>
        <v>1.8366941231608969E-2</v>
      </c>
      <c r="I11" s="14">
        <f t="shared" si="2"/>
        <v>910.22075728941684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0.16393157638550865</v>
      </c>
      <c r="E12" s="23">
        <f t="shared" si="3"/>
        <v>0.5532994923857868</v>
      </c>
      <c r="F12" s="24">
        <v>23.9367363</v>
      </c>
      <c r="G12" s="23">
        <f t="shared" si="1"/>
        <v>2.6988845680968213E-2</v>
      </c>
      <c r="H12" s="25">
        <f t="shared" si="4"/>
        <v>4.5355786912577183E-2</v>
      </c>
      <c r="I12" s="26">
        <f t="shared" si="2"/>
        <v>1692.2401060445388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0.10651785921238671</v>
      </c>
      <c r="E13" s="10">
        <f t="shared" si="3"/>
        <v>0.65981735159817356</v>
      </c>
      <c r="F13" s="11">
        <v>30.313629880000001</v>
      </c>
      <c r="G13" s="10">
        <f t="shared" si="1"/>
        <v>3.417883994742036E-2</v>
      </c>
      <c r="H13" s="12">
        <f t="shared" si="4"/>
        <v>7.9534626859997543E-2</v>
      </c>
      <c r="I13" s="14">
        <f t="shared" si="2"/>
        <v>3298.1862561201174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0.118118814176112</v>
      </c>
      <c r="E14" s="10">
        <f t="shared" si="3"/>
        <v>0.77793616577428559</v>
      </c>
      <c r="F14" s="11">
        <v>65.972999880000003</v>
      </c>
      <c r="G14" s="10">
        <f t="shared" si="1"/>
        <v>7.4385041074787397E-2</v>
      </c>
      <c r="H14" s="12">
        <f t="shared" si="4"/>
        <v>0.15391966793478495</v>
      </c>
      <c r="I14" s="14">
        <f t="shared" si="2"/>
        <v>6473.0180416012563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6.5595809285399723E-2</v>
      </c>
      <c r="E15" s="10">
        <f t="shared" si="3"/>
        <v>0.84353197505968536</v>
      </c>
      <c r="F15" s="11">
        <v>65.548237350000008</v>
      </c>
      <c r="G15" s="10">
        <f t="shared" si="1"/>
        <v>7.3906118207878957E-2</v>
      </c>
      <c r="H15" s="12">
        <f t="shared" si="4"/>
        <v>0.22782578614266391</v>
      </c>
      <c r="I15" s="14">
        <f t="shared" si="2"/>
        <v>11580.960662544172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3.8383978860997148E-2</v>
      </c>
      <c r="E16" s="10">
        <f t="shared" si="3"/>
        <v>0.88191595392068245</v>
      </c>
      <c r="F16" s="11">
        <v>56.961505880000004</v>
      </c>
      <c r="G16" s="10">
        <f t="shared" si="1"/>
        <v>6.4224515518052624E-2</v>
      </c>
      <c r="H16" s="12">
        <f t="shared" si="4"/>
        <v>0.29205030166071655</v>
      </c>
      <c r="I16" s="14">
        <f t="shared" si="2"/>
        <v>17198.522306763287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2.4778063648795864E-2</v>
      </c>
      <c r="E17" s="23">
        <f t="shared" si="3"/>
        <v>0.90669401756947832</v>
      </c>
      <c r="F17" s="24">
        <v>46.787180560000003</v>
      </c>
      <c r="G17" s="23">
        <f t="shared" si="1"/>
        <v>5.2752889122208199E-2</v>
      </c>
      <c r="H17" s="25">
        <f t="shared" si="4"/>
        <v>0.34480319078292476</v>
      </c>
      <c r="I17" s="26">
        <f t="shared" si="2"/>
        <v>21883.620467726847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1.8160535892265257E-2</v>
      </c>
      <c r="E18" s="10">
        <f t="shared" si="3"/>
        <v>0.92485455346174361</v>
      </c>
      <c r="F18" s="11">
        <v>41.818604659999998</v>
      </c>
      <c r="G18" s="10">
        <f t="shared" si="1"/>
        <v>4.7150783365657006E-2</v>
      </c>
      <c r="H18" s="12">
        <f t="shared" si="4"/>
        <v>0.3919539741485818</v>
      </c>
      <c r="I18" s="14">
        <f t="shared" si="2"/>
        <v>26687.048283343967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1.280624898593051E-2</v>
      </c>
      <c r="E19" s="10">
        <f t="shared" si="3"/>
        <v>0.93766080244767414</v>
      </c>
      <c r="F19" s="11">
        <v>34.910618450000001</v>
      </c>
      <c r="G19" s="10">
        <f t="shared" si="1"/>
        <v>3.9361978264940478E-2</v>
      </c>
      <c r="H19" s="12">
        <f t="shared" si="4"/>
        <v>0.43131595241352227</v>
      </c>
      <c r="I19" s="14">
        <f t="shared" si="2"/>
        <v>31593.319864253397</v>
      </c>
    </row>
    <row r="20" spans="2:9" ht="17.100000000000001" customHeight="1">
      <c r="B20" s="4" t="s">
        <v>20</v>
      </c>
      <c r="C20" s="5">
        <v>810</v>
      </c>
      <c r="D20" s="10">
        <f t="shared" si="0"/>
        <v>9.3873861344829987E-3</v>
      </c>
      <c r="E20" s="10">
        <f t="shared" si="3"/>
        <v>0.94704818858215711</v>
      </c>
      <c r="F20" s="11">
        <v>27.580663090000002</v>
      </c>
      <c r="G20" s="10">
        <f t="shared" si="1"/>
        <v>3.1097399853746394E-2</v>
      </c>
      <c r="H20" s="12">
        <f t="shared" si="4"/>
        <v>0.46241335226726865</v>
      </c>
      <c r="I20" s="14">
        <f t="shared" si="2"/>
        <v>34050.201345679016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2.4175416637693254E-2</v>
      </c>
      <c r="E21" s="10">
        <f t="shared" si="3"/>
        <v>0.97122360521985041</v>
      </c>
      <c r="F21" s="11">
        <v>94.620067930000005</v>
      </c>
      <c r="G21" s="10">
        <f t="shared" si="1"/>
        <v>0.10668482033975114</v>
      </c>
      <c r="H21" s="12">
        <f t="shared" si="4"/>
        <v>0.56909817260701978</v>
      </c>
      <c r="I21" s="14">
        <f t="shared" si="2"/>
        <v>45359.572353787153</v>
      </c>
    </row>
    <row r="22" spans="2:9" ht="17.100000000000001" customHeight="1">
      <c r="B22" s="21" t="s">
        <v>22</v>
      </c>
      <c r="C22" s="22">
        <v>881</v>
      </c>
      <c r="D22" s="23">
        <f t="shared" si="0"/>
        <v>1.0210231091950026E-2</v>
      </c>
      <c r="E22" s="23">
        <f t="shared" si="3"/>
        <v>0.98143383631180048</v>
      </c>
      <c r="F22" s="24">
        <v>57.109059200000004</v>
      </c>
      <c r="G22" s="23">
        <f t="shared" si="1"/>
        <v>6.4390882968204735E-2</v>
      </c>
      <c r="H22" s="25">
        <f t="shared" si="4"/>
        <v>0.6334890555752245</v>
      </c>
      <c r="I22" s="26">
        <f t="shared" si="2"/>
        <v>64822.995686719638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1.403472173933199E-2</v>
      </c>
      <c r="E23" s="10">
        <f t="shared" si="3"/>
        <v>0.99546855805113243</v>
      </c>
      <c r="F23" s="11">
        <v>144.20702391</v>
      </c>
      <c r="G23" s="10">
        <f t="shared" si="1"/>
        <v>0.16259447677579519</v>
      </c>
      <c r="H23" s="12">
        <f t="shared" si="4"/>
        <v>0.7960835323510197</v>
      </c>
      <c r="I23" s="14">
        <f t="shared" si="2"/>
        <v>119080.94459950454</v>
      </c>
    </row>
    <row r="24" spans="2:9" ht="17.100000000000001" customHeight="1">
      <c r="B24" s="4" t="s">
        <v>24</v>
      </c>
      <c r="C24" s="5">
        <v>264</v>
      </c>
      <c r="D24" s="10">
        <f t="shared" si="0"/>
        <v>3.0595925179055699E-3</v>
      </c>
      <c r="E24" s="10">
        <f t="shared" si="3"/>
        <v>0.99852815056903799</v>
      </c>
      <c r="F24" s="11">
        <v>72.697151200000008</v>
      </c>
      <c r="G24" s="10">
        <f t="shared" si="1"/>
        <v>8.1966570989162518E-2</v>
      </c>
      <c r="H24" s="12">
        <f t="shared" si="4"/>
        <v>0.87805010334018219</v>
      </c>
      <c r="I24" s="14">
        <f t="shared" si="2"/>
        <v>275367.99696969701</v>
      </c>
    </row>
    <row r="25" spans="2:9" ht="17.100000000000001" customHeight="1">
      <c r="B25" s="4" t="s">
        <v>25</v>
      </c>
      <c r="C25" s="5">
        <v>66</v>
      </c>
      <c r="D25" s="10">
        <f t="shared" si="0"/>
        <v>7.6489812947639246E-4</v>
      </c>
      <c r="E25" s="10">
        <f t="shared" si="3"/>
        <v>0.99929304869851443</v>
      </c>
      <c r="F25" s="11">
        <v>33.892110729999999</v>
      </c>
      <c r="G25" s="10">
        <f t="shared" si="1"/>
        <v>3.8213603343002819E-2</v>
      </c>
      <c r="H25" s="12">
        <f t="shared" si="4"/>
        <v>0.91626370668318502</v>
      </c>
      <c r="I25" s="14">
        <f t="shared" si="2"/>
        <v>513516.82924242417</v>
      </c>
    </row>
    <row r="26" spans="2:9" ht="17.100000000000001" customHeight="1">
      <c r="B26" s="4" t="s">
        <v>26</v>
      </c>
      <c r="C26" s="5">
        <v>20</v>
      </c>
      <c r="D26" s="10">
        <f t="shared" si="0"/>
        <v>2.3178731196254318E-4</v>
      </c>
      <c r="E26" s="10">
        <f t="shared" si="3"/>
        <v>0.99952483601047692</v>
      </c>
      <c r="F26" s="11">
        <v>16.441975129999999</v>
      </c>
      <c r="G26" s="10">
        <f t="shared" si="1"/>
        <v>1.853844751065279E-2</v>
      </c>
      <c r="H26" s="12">
        <f t="shared" si="4"/>
        <v>0.93480215419383783</v>
      </c>
      <c r="I26" s="14">
        <f t="shared" si="2"/>
        <v>822098.7564999999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4.7516398952321349E-4</v>
      </c>
      <c r="E27" s="10">
        <f t="shared" si="3"/>
        <v>1.0000000000000002</v>
      </c>
      <c r="F27" s="15">
        <v>57.824764380000005</v>
      </c>
      <c r="G27" s="10">
        <f t="shared" si="1"/>
        <v>6.5197845806162294E-2</v>
      </c>
      <c r="H27" s="12">
        <f t="shared" si="4"/>
        <v>1.0000000000000002</v>
      </c>
      <c r="I27" s="14">
        <f t="shared" si="2"/>
        <v>1410360.1068292684</v>
      </c>
    </row>
    <row r="28" spans="2:9" ht="17.100000000000001" customHeight="1" thickTop="1" thickBot="1">
      <c r="B28" s="9" t="s">
        <v>2</v>
      </c>
      <c r="C28" s="8">
        <v>86286</v>
      </c>
      <c r="D28" s="16">
        <f>C28/C$28</f>
        <v>1</v>
      </c>
      <c r="E28" s="17"/>
      <c r="F28" s="18">
        <v>886.91219264999995</v>
      </c>
      <c r="G28" s="16">
        <f>F28/F$28</f>
        <v>1</v>
      </c>
      <c r="H28" s="19"/>
      <c r="I28" s="20">
        <f t="shared" si="2"/>
        <v>10278.749654057438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2016-10-25T11:17:50Z</dcterms:modified>
</cp:coreProperties>
</file>