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XI" sheetId="72" r:id="rId1"/>
  </sheets>
  <definedNames>
    <definedName name="_xlnm.Print_Area" localSheetId="0">B.XI!$B$2:$I$29</definedName>
  </definedNames>
  <calcPr calcId="145621"/>
</workbook>
</file>

<file path=xl/calcChain.xml><?xml version="1.0" encoding="utf-8"?>
<calcChain xmlns="http://schemas.openxmlformats.org/spreadsheetml/2006/main">
  <c r="I26" i="72" l="1"/>
  <c r="I27" i="72"/>
  <c r="G26" i="72"/>
  <c r="G27" i="72"/>
  <c r="D26" i="72"/>
  <c r="D27" i="72"/>
  <c r="G8" i="72" l="1"/>
  <c r="H8" i="72" s="1"/>
  <c r="G9" i="72"/>
  <c r="D8" i="72"/>
  <c r="E8" i="72" s="1"/>
  <c r="D9" i="72"/>
  <c r="I28" i="72"/>
  <c r="G28" i="72"/>
  <c r="D28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I9" i="72"/>
  <c r="I8" i="72"/>
  <c r="E9" i="72" l="1"/>
  <c r="E10" i="72" s="1"/>
  <c r="E11" i="72" s="1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  <c r="H9" i="72"/>
  <c r="H10" i="72" s="1"/>
  <c r="H11" i="72" s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<sst xmlns="http://schemas.openxmlformats.org/spreadsheetml/2006/main" count="34" uniqueCount="32">
  <si>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</si>
  <si>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</si>
  <si>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</si>
  <si>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</si>
  <si>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</si>
  <si>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</si>
  <si>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</si>
  <si>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</si>
  <si>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</si>
  <si>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</si>
  <si>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</si>
  <si>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</si>
  <si>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</si>
  <si>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</si>
  <si>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</si>
  <si>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</si>
  <si>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</si>
  <si>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</si>
  <si>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</si>
  <si>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</si>
  <si>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</si>
  <si>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</si>
  <si>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</si>
  <si>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</si>
  <si>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</si>
  <si>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</si>
  <si>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</si>
  <si>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</si>
  <si>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B.XI. BONIFICACIONES AUTONÓMICAS</t>
  </si>
  <si>
    <t>Tramos de base imponible</t>
  </si>
  <si>
    <t>Cuantía media            (euros)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</si>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</sst>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3" borderId="20" xfId="0" applyNumberFormat="1" applyFont="1" applyFill="1" applyBorder="1" applyAlignment="1" applyProtection="1">
      <alignment horizontal="right" vertical="center" indent="1"/>
    </xf>
    <xf numFmtId="3" fontId="5" fillId="2" borderId="25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7" borderId="8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6" xfId="0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24" xfId="0" applyFont="1" applyFill="1" applyBorder="1" applyAlignment="1" applyProtection="1">
      <alignment horizontal="center" vertical="center" wrapText="1"/>
    </xf>
    <xf numFmtId="0" fontId="6" fillId="5" borderId="12" xfId="0" applyFont="1" applyFill="1" applyBorder="1" applyAlignment="1" applyProtection="1">
      <alignment horizontal="center" vertical="center" wrapText="1"/>
    </xf>
    <xf numFmtId="0" fontId="6" fillId="5" borderId="36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/>
    </xf>
    <xf numFmtId="0" fontId="6" fillId="5" borderId="38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G13" sqref="G13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9" t="s">
        <v>31</v>
      </c>
      <c r="C2" s="30"/>
      <c r="D2" s="30"/>
      <c r="E2" s="30"/>
      <c r="F2" s="30"/>
      <c r="G2" s="30"/>
      <c r="H2" s="30"/>
      <c r="I2" s="31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1" t="s">
        <v>29</v>
      </c>
      <c r="C5" s="49" t="s">
        <v>4</v>
      </c>
      <c r="D5" s="50"/>
      <c r="E5" s="51"/>
      <c r="F5" s="43" t="s">
        <v>0</v>
      </c>
      <c r="G5" s="44"/>
      <c r="H5" s="45"/>
      <c r="I5" s="46" t="s">
        <v>30</v>
      </c>
    </row>
    <row r="6" spans="2:9" ht="17.100000000000001" customHeight="1">
      <c r="B6" s="42"/>
      <c r="C6" s="35" t="s">
        <v>1</v>
      </c>
      <c r="D6" s="37" t="s">
        <v>5</v>
      </c>
      <c r="E6" s="37" t="s">
        <v>6</v>
      </c>
      <c r="F6" s="39" t="s">
        <v>7</v>
      </c>
      <c r="G6" s="37" t="s">
        <v>5</v>
      </c>
      <c r="H6" s="37" t="s">
        <v>6</v>
      </c>
      <c r="I6" s="47"/>
    </row>
    <row r="7" spans="2:9" ht="17.100000000000001" customHeight="1">
      <c r="B7" s="28" t="s">
        <v>3</v>
      </c>
      <c r="C7" s="36"/>
      <c r="D7" s="38"/>
      <c r="E7" s="38"/>
      <c r="F7" s="40"/>
      <c r="G7" s="38"/>
      <c r="H7" s="38"/>
      <c r="I7" s="48"/>
    </row>
    <row r="8" spans="2:9" ht="17.100000000000001" customHeight="1">
      <c r="B8" s="3" t="s">
        <v>8</v>
      </c>
      <c r="C8" s="5">
        <v>10</v>
      </c>
      <c r="D8" s="10">
        <f t="shared" ref="D8:D27" si="0">C8/C$28</f>
        <v>1.2860082304526749E-3</v>
      </c>
      <c r="E8" s="10">
        <f>D8</f>
        <v>1.2860082304526749E-3</v>
      </c>
      <c r="F8" s="11">
        <v>1.3596700000000001E-3</v>
      </c>
      <c r="G8" s="10">
        <f t="shared" ref="G8:G27" si="1">F8/F$28</f>
        <v>3.7392338630075308E-6</v>
      </c>
      <c r="H8" s="12">
        <f>G8</f>
        <v>3.7392338630075308E-6</v>
      </c>
      <c r="I8" s="13">
        <f>F8*10^6/C8</f>
        <v>135.96700000000001</v>
      </c>
    </row>
    <row r="9" spans="2:9" ht="17.100000000000001" customHeight="1">
      <c r="B9" s="4" t="s">
        <v>9</v>
      </c>
      <c r="C9" s="5">
        <v>136</v>
      </c>
      <c r="D9" s="10">
        <f t="shared" si="0"/>
        <v>1.7489711934156379E-2</v>
      </c>
      <c r="E9" s="10">
        <f>E8+D9</f>
        <v>1.8775720164609055E-2</v>
      </c>
      <c r="F9" s="11">
        <v>1.51399E-2</v>
      </c>
      <c r="G9" s="10">
        <f t="shared" si="1"/>
        <v>4.163629907444285E-5</v>
      </c>
      <c r="H9" s="12">
        <f t="shared" ref="H9:H27" si="2">H8+G9</f>
        <v>4.5375532937450381E-5</v>
      </c>
      <c r="I9" s="14">
        <f t="shared" ref="I9:I28" si="3">F9*10^6/C9</f>
        <v>111.32279411764705</v>
      </c>
    </row>
    <row r="10" spans="2:9" ht="17.100000000000001" customHeight="1">
      <c r="B10" s="4" t="s">
        <v>10</v>
      </c>
      <c r="C10" s="5">
        <v>131</v>
      </c>
      <c r="D10" s="10">
        <f t="shared" si="0"/>
        <v>1.6846707818930041E-2</v>
      </c>
      <c r="E10" s="10">
        <f>E9+D10</f>
        <v>3.5622427983539096E-2</v>
      </c>
      <c r="F10" s="11">
        <v>4.0868740000000001E-2</v>
      </c>
      <c r="G10" s="10">
        <f t="shared" si="1"/>
        <v>1.1239328406631784E-4</v>
      </c>
      <c r="H10" s="12">
        <f t="shared" si="2"/>
        <v>1.5776881700376821E-4</v>
      </c>
      <c r="I10" s="14">
        <f t="shared" si="3"/>
        <v>311.97511450381677</v>
      </c>
    </row>
    <row r="11" spans="2:9" ht="17.100000000000001" customHeight="1">
      <c r="B11" s="4" t="s">
        <v>11</v>
      </c>
      <c r="C11" s="5">
        <v>131</v>
      </c>
      <c r="D11" s="10">
        <f t="shared" si="0"/>
        <v>1.6846707818930041E-2</v>
      </c>
      <c r="E11" s="10">
        <f t="shared" ref="E11:E27" si="4">E10+D11</f>
        <v>5.2469135802469133E-2</v>
      </c>
      <c r="F11" s="11">
        <v>7.4080190000000004E-2</v>
      </c>
      <c r="G11" s="10">
        <f t="shared" si="1"/>
        <v>2.0372822451479537E-4</v>
      </c>
      <c r="H11" s="12">
        <f t="shared" si="2"/>
        <v>3.6149704151856356E-4</v>
      </c>
      <c r="I11" s="14">
        <f t="shared" si="3"/>
        <v>565.49763358778625</v>
      </c>
    </row>
    <row r="12" spans="2:9" ht="17.100000000000001" customHeight="1">
      <c r="B12" s="21" t="s">
        <v>12</v>
      </c>
      <c r="C12" s="22">
        <v>325</v>
      </c>
      <c r="D12" s="23">
        <f t="shared" si="0"/>
        <v>4.1795267489711935E-2</v>
      </c>
      <c r="E12" s="23">
        <f t="shared" si="4"/>
        <v>9.4264403292181068E-2</v>
      </c>
      <c r="F12" s="24">
        <v>0.40855532</v>
      </c>
      <c r="G12" s="23">
        <f t="shared" si="1"/>
        <v>1.1235696069310035E-3</v>
      </c>
      <c r="H12" s="25">
        <f t="shared" si="2"/>
        <v>1.4850666484495672E-3</v>
      </c>
      <c r="I12" s="26">
        <f t="shared" si="3"/>
        <v>1257.0932923076923</v>
      </c>
    </row>
    <row r="13" spans="2:9" ht="17.100000000000001" customHeight="1">
      <c r="B13" s="4" t="s">
        <v>13</v>
      </c>
      <c r="C13" s="5">
        <v>309</v>
      </c>
      <c r="D13" s="10">
        <f t="shared" si="0"/>
        <v>3.9737654320987657E-2</v>
      </c>
      <c r="E13" s="10">
        <f t="shared" si="4"/>
        <v>0.13400205761316872</v>
      </c>
      <c r="F13" s="11">
        <v>0.82537260999999995</v>
      </c>
      <c r="G13" s="10">
        <f t="shared" si="1"/>
        <v>2.2698604903475901E-3</v>
      </c>
      <c r="H13" s="12">
        <f t="shared" si="2"/>
        <v>3.7549271387971573E-3</v>
      </c>
      <c r="I13" s="14">
        <f t="shared" si="3"/>
        <v>2671.1087702265372</v>
      </c>
    </row>
    <row r="14" spans="2:9" ht="17.100000000000001" customHeight="1">
      <c r="B14" s="4" t="s">
        <v>14</v>
      </c>
      <c r="C14" s="5">
        <v>777</v>
      </c>
      <c r="D14" s="10">
        <f t="shared" si="0"/>
        <v>9.9922839506172839E-2</v>
      </c>
      <c r="E14" s="10">
        <f t="shared" si="4"/>
        <v>0.23392489711934156</v>
      </c>
      <c r="F14" s="11">
        <v>4.5997593200000004</v>
      </c>
      <c r="G14" s="10">
        <f t="shared" si="1"/>
        <v>1.2649816360608451E-2</v>
      </c>
      <c r="H14" s="12">
        <f t="shared" si="2"/>
        <v>1.6404743499405607E-2</v>
      </c>
      <c r="I14" s="14">
        <f t="shared" si="3"/>
        <v>5919.8961647361648</v>
      </c>
    </row>
    <row r="15" spans="2:9" ht="17.100000000000001" customHeight="1">
      <c r="B15" s="4" t="s">
        <v>15</v>
      </c>
      <c r="C15" s="5">
        <v>1111</v>
      </c>
      <c r="D15" s="10">
        <f t="shared" si="0"/>
        <v>0.14287551440329219</v>
      </c>
      <c r="E15" s="10">
        <f t="shared" si="4"/>
        <v>0.37680041152263377</v>
      </c>
      <c r="F15" s="11">
        <v>11.870719830000001</v>
      </c>
      <c r="G15" s="10">
        <f t="shared" si="1"/>
        <v>3.2645713714806533E-2</v>
      </c>
      <c r="H15" s="12">
        <f t="shared" si="2"/>
        <v>4.905045721421214E-2</v>
      </c>
      <c r="I15" s="14">
        <f t="shared" si="3"/>
        <v>10684.716318631863</v>
      </c>
    </row>
    <row r="16" spans="2:9" ht="17.100000000000001" customHeight="1">
      <c r="B16" s="4" t="s">
        <v>16</v>
      </c>
      <c r="C16" s="5">
        <v>838</v>
      </c>
      <c r="D16" s="10">
        <f t="shared" si="0"/>
        <v>0.10776748971193416</v>
      </c>
      <c r="E16" s="10">
        <f t="shared" si="4"/>
        <v>0.48456790123456794</v>
      </c>
      <c r="F16" s="11">
        <v>13.840107769999999</v>
      </c>
      <c r="G16" s="10">
        <f t="shared" si="1"/>
        <v>3.8061735304344167E-2</v>
      </c>
      <c r="H16" s="12">
        <f t="shared" si="2"/>
        <v>8.7112192518556314E-2</v>
      </c>
      <c r="I16" s="14">
        <f t="shared" si="3"/>
        <v>16515.641730310261</v>
      </c>
    </row>
    <row r="17" spans="2:9" ht="17.100000000000001" customHeight="1">
      <c r="B17" s="21" t="s">
        <v>17</v>
      </c>
      <c r="C17" s="22">
        <v>702</v>
      </c>
      <c r="D17" s="23">
        <f t="shared" si="0"/>
        <v>9.0277777777777776E-2</v>
      </c>
      <c r="E17" s="23">
        <f t="shared" si="4"/>
        <v>0.57484567901234573</v>
      </c>
      <c r="F17" s="24">
        <v>15.10471478</v>
      </c>
      <c r="G17" s="23">
        <f t="shared" si="1"/>
        <v>4.1539536061284237E-2</v>
      </c>
      <c r="H17" s="25">
        <f t="shared" si="2"/>
        <v>0.12865172857984056</v>
      </c>
      <c r="I17" s="26">
        <f t="shared" si="3"/>
        <v>21516.68772079772</v>
      </c>
    </row>
    <row r="18" spans="2:9" ht="17.100000000000001" customHeight="1">
      <c r="B18" s="4" t="s">
        <v>18</v>
      </c>
      <c r="C18" s="5">
        <v>525</v>
      </c>
      <c r="D18" s="10">
        <f t="shared" si="0"/>
        <v>6.7515432098765427E-2</v>
      </c>
      <c r="E18" s="10">
        <f t="shared" si="4"/>
        <v>0.64236111111111116</v>
      </c>
      <c r="F18" s="11">
        <v>14.29986534</v>
      </c>
      <c r="G18" s="10">
        <f t="shared" si="1"/>
        <v>3.9326116422202219E-2</v>
      </c>
      <c r="H18" s="12">
        <f t="shared" si="2"/>
        <v>0.16797784500204277</v>
      </c>
      <c r="I18" s="14">
        <f t="shared" si="3"/>
        <v>27237.838742857144</v>
      </c>
    </row>
    <row r="19" spans="2:9" ht="17.100000000000001" customHeight="1">
      <c r="B19" s="4" t="s">
        <v>19</v>
      </c>
      <c r="C19" s="5">
        <v>410</v>
      </c>
      <c r="D19" s="10">
        <f t="shared" si="0"/>
        <v>5.2726337448559674E-2</v>
      </c>
      <c r="E19" s="10">
        <f t="shared" si="4"/>
        <v>0.69508744855967086</v>
      </c>
      <c r="F19" s="11">
        <v>13.69686197</v>
      </c>
      <c r="G19" s="10">
        <f t="shared" si="1"/>
        <v>3.766779446127666E-2</v>
      </c>
      <c r="H19" s="12">
        <f t="shared" si="2"/>
        <v>0.20564563946331943</v>
      </c>
      <c r="I19" s="14">
        <f t="shared" si="3"/>
        <v>33406.980414634148</v>
      </c>
    </row>
    <row r="20" spans="2:9" ht="17.100000000000001" customHeight="1">
      <c r="B20" s="4" t="s">
        <v>20</v>
      </c>
      <c r="C20" s="5">
        <v>312</v>
      </c>
      <c r="D20" s="10">
        <f t="shared" si="0"/>
        <v>4.0123456790123455E-2</v>
      </c>
      <c r="E20" s="10">
        <f t="shared" si="4"/>
        <v>0.73521090534979427</v>
      </c>
      <c r="F20" s="11">
        <v>11.89287202</v>
      </c>
      <c r="G20" s="10">
        <f t="shared" si="1"/>
        <v>3.270663454043906E-2</v>
      </c>
      <c r="H20" s="12">
        <f t="shared" si="2"/>
        <v>0.2383522740037585</v>
      </c>
      <c r="I20" s="14">
        <f t="shared" si="3"/>
        <v>38118.179551282046</v>
      </c>
    </row>
    <row r="21" spans="2:9" ht="17.100000000000001" customHeight="1">
      <c r="B21" s="4" t="s">
        <v>21</v>
      </c>
      <c r="C21" s="5">
        <v>857</v>
      </c>
      <c r="D21" s="10">
        <f t="shared" si="0"/>
        <v>0.11021090534979423</v>
      </c>
      <c r="E21" s="10">
        <f t="shared" si="4"/>
        <v>0.84542181069958855</v>
      </c>
      <c r="F21" s="11">
        <v>43.915907060000002</v>
      </c>
      <c r="G21" s="10">
        <f t="shared" si="1"/>
        <v>0.12077331029105848</v>
      </c>
      <c r="H21" s="12">
        <f t="shared" si="2"/>
        <v>0.359125584294817</v>
      </c>
      <c r="I21" s="14">
        <f t="shared" si="3"/>
        <v>51243.765530921824</v>
      </c>
    </row>
    <row r="22" spans="2:9" ht="17.100000000000001" customHeight="1">
      <c r="B22" s="21" t="s">
        <v>22</v>
      </c>
      <c r="C22" s="22">
        <v>382</v>
      </c>
      <c r="D22" s="23">
        <f t="shared" si="0"/>
        <v>4.9125514403292179E-2</v>
      </c>
      <c r="E22" s="23">
        <f t="shared" si="4"/>
        <v>0.89454732510288071</v>
      </c>
      <c r="F22" s="24">
        <v>29.147655069999999</v>
      </c>
      <c r="G22" s="23">
        <f t="shared" si="1"/>
        <v>8.0159081883844699E-2</v>
      </c>
      <c r="H22" s="25">
        <f t="shared" si="2"/>
        <v>0.43928466617866169</v>
      </c>
      <c r="I22" s="26">
        <f t="shared" si="3"/>
        <v>76302.761963350786</v>
      </c>
    </row>
    <row r="23" spans="2:9" ht="17.100000000000001" customHeight="1">
      <c r="B23" s="4" t="s">
        <v>23</v>
      </c>
      <c r="C23" s="5">
        <v>593</v>
      </c>
      <c r="D23" s="10">
        <f t="shared" si="0"/>
        <v>7.6260288065843618E-2</v>
      </c>
      <c r="E23" s="10">
        <f t="shared" si="4"/>
        <v>0.97080761316872433</v>
      </c>
      <c r="F23" s="11">
        <v>83.038067430000012</v>
      </c>
      <c r="G23" s="10">
        <f t="shared" si="1"/>
        <v>0.22836331878541025</v>
      </c>
      <c r="H23" s="12">
        <f t="shared" si="2"/>
        <v>0.66764798496407196</v>
      </c>
      <c r="I23" s="14">
        <f t="shared" si="3"/>
        <v>140030.467841484</v>
      </c>
    </row>
    <row r="24" spans="2:9" ht="17.100000000000001" customHeight="1">
      <c r="B24" s="4" t="s">
        <v>24</v>
      </c>
      <c r="C24" s="5">
        <v>153</v>
      </c>
      <c r="D24" s="10">
        <f t="shared" si="0"/>
        <v>1.9675925925925927E-2</v>
      </c>
      <c r="E24" s="10">
        <f t="shared" si="4"/>
        <v>0.99048353909465026</v>
      </c>
      <c r="F24" s="11">
        <v>48.065084420000005</v>
      </c>
      <c r="G24" s="10">
        <f t="shared" si="1"/>
        <v>0.13218397941528437</v>
      </c>
      <c r="H24" s="12">
        <f t="shared" si="2"/>
        <v>0.79983196437935633</v>
      </c>
      <c r="I24" s="14">
        <f t="shared" si="3"/>
        <v>314150.8785620915</v>
      </c>
    </row>
    <row r="25" spans="2:9" ht="17.100000000000001" customHeight="1">
      <c r="B25" s="4" t="s">
        <v>25</v>
      </c>
      <c r="C25" s="5">
        <v>35</v>
      </c>
      <c r="D25" s="10">
        <f t="shared" si="0"/>
        <v>4.5010288065843625E-3</v>
      </c>
      <c r="E25" s="10">
        <f t="shared" si="4"/>
        <v>0.99498456790123457</v>
      </c>
      <c r="F25" s="11">
        <v>19.624492289999999</v>
      </c>
      <c r="G25" s="10">
        <f t="shared" si="1"/>
        <v>5.3969394128794632E-2</v>
      </c>
      <c r="H25" s="12">
        <f t="shared" si="2"/>
        <v>0.85380135850815098</v>
      </c>
      <c r="I25" s="14">
        <f t="shared" si="3"/>
        <v>560699.77971428575</v>
      </c>
    </row>
    <row r="26" spans="2:9" ht="17.100000000000001" customHeight="1">
      <c r="B26" s="4" t="s">
        <v>26</v>
      </c>
      <c r="C26" s="5">
        <v>13</v>
      </c>
      <c r="D26" s="10">
        <f t="shared" si="0"/>
        <v>1.6718106995884773E-3</v>
      </c>
      <c r="E26" s="10">
        <f t="shared" si="4"/>
        <v>0.99665637860082301</v>
      </c>
      <c r="F26" s="11">
        <v>12.88659275</v>
      </c>
      <c r="G26" s="10">
        <f t="shared" si="1"/>
        <v>3.5439469863707614E-2</v>
      </c>
      <c r="H26" s="12">
        <f t="shared" si="2"/>
        <v>0.88924082837185858</v>
      </c>
      <c r="I26" s="14">
        <f t="shared" si="3"/>
        <v>991276.36538461538</v>
      </c>
    </row>
    <row r="27" spans="2:9" ht="17.100000000000001" customHeight="1" thickBot="1">
      <c r="B27" s="6" t="s">
        <v>27</v>
      </c>
      <c r="C27" s="7">
        <v>26</v>
      </c>
      <c r="D27" s="10">
        <f t="shared" si="0"/>
        <v>3.3436213991769547E-3</v>
      </c>
      <c r="E27" s="10">
        <f t="shared" si="4"/>
        <v>1</v>
      </c>
      <c r="F27" s="15">
        <v>40.274539759999996</v>
      </c>
      <c r="G27" s="10">
        <f t="shared" si="1"/>
        <v>0.1107591716281415</v>
      </c>
      <c r="H27" s="12">
        <f t="shared" si="2"/>
        <v>1</v>
      </c>
      <c r="I27" s="14">
        <f t="shared" si="3"/>
        <v>1549020.76</v>
      </c>
    </row>
    <row r="28" spans="2:9" ht="17.100000000000001" customHeight="1" thickTop="1" thickBot="1">
      <c r="B28" s="9" t="s">
        <v>2</v>
      </c>
      <c r="C28" s="8">
        <v>7776</v>
      </c>
      <c r="D28" s="16">
        <f>C28/C$28</f>
        <v>1</v>
      </c>
      <c r="E28" s="17"/>
      <c r="F28" s="18">
        <v>363.62261624000001</v>
      </c>
      <c r="G28" s="16">
        <f>F28/F$28</f>
        <v>1</v>
      </c>
      <c r="H28" s="19"/>
      <c r="I28" s="20">
        <f t="shared" si="3"/>
        <v>46762.167726337451</v>
      </c>
    </row>
    <row r="29" spans="2:9" ht="15.95" customHeight="1" thickTop="1">
      <c r="C29" s="2"/>
    </row>
  </sheetData>
  <mergeCells count="12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  <mergeCell ref="C5:E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</vt:lpstr>
      <vt:lpstr>B.XI!Área_de_impresión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2016-10-25T11:19:20Z</dcterms:modified>
</cp:coreProperties>
</file>