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II" sheetId="71" r:id="rId1"/>
  </sheets>
  <definedNames>
    <definedName name="_xlnm.Print_Area" localSheetId="0">B.XII!$B$2:$I$28</definedName>
  </definedNames>
  <calcPr calcId="145621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H9" i="71" l="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9" i="7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<sst xmlns="http://schemas.openxmlformats.org/spreadsheetml/2006/main" count="34" uniqueCount="32">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</sst>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0" fontId="6" fillId="2" borderId="16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10" fontId="6" fillId="3" borderId="19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29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35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F14" sqref="F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28" t="s">
        <v>31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40" t="s">
        <v>29</v>
      </c>
      <c r="C5" s="48" t="s">
        <v>4</v>
      </c>
      <c r="D5" s="49"/>
      <c r="E5" s="50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34" t="s">
        <v>1</v>
      </c>
      <c r="D6" s="36" t="s">
        <v>5</v>
      </c>
      <c r="E6" s="36" t="s">
        <v>6</v>
      </c>
      <c r="F6" s="38" t="s">
        <v>7</v>
      </c>
      <c r="G6" s="36" t="s">
        <v>5</v>
      </c>
      <c r="H6" s="36" t="s">
        <v>6</v>
      </c>
      <c r="I6" s="46"/>
    </row>
    <row r="7" spans="2:9" ht="17.100000000000001" customHeight="1">
      <c r="B7" s="27" t="s">
        <v>3</v>
      </c>
      <c r="C7" s="35"/>
      <c r="D7" s="37"/>
      <c r="E7" s="37"/>
      <c r="F7" s="39"/>
      <c r="G7" s="37"/>
      <c r="H7" s="37"/>
      <c r="I7" s="47"/>
    </row>
    <row r="8" spans="2:9" ht="17.100000000000001" customHeight="1">
      <c r="B8" s="3" t="s">
        <v>8</v>
      </c>
      <c r="C8" s="5">
        <v>8813</v>
      </c>
      <c r="D8" s="10">
        <f>C8/C$28</f>
        <v>0.11215607421924711</v>
      </c>
      <c r="E8" s="10">
        <f>D8</f>
        <v>0.11215607421924711</v>
      </c>
      <c r="F8" s="11">
        <v>1.89737358</v>
      </c>
      <c r="G8" s="10">
        <f>F8/F$28</f>
        <v>3.6391433694360808E-3</v>
      </c>
      <c r="H8" s="12">
        <f>G8</f>
        <v>3.6391433694360808E-3</v>
      </c>
      <c r="I8" s="13">
        <f t="shared" ref="I8:I28" si="0">F8*10^6/C8</f>
        <v>215.29258822194487</v>
      </c>
    </row>
    <row r="9" spans="2:9" ht="17.100000000000001" customHeight="1">
      <c r="B9" s="4" t="s">
        <v>9</v>
      </c>
      <c r="C9" s="5">
        <v>8755</v>
      </c>
      <c r="D9" s="10">
        <f t="shared" ref="D9:D27" si="1">C9/C$28</f>
        <v>0.11141795413474509</v>
      </c>
      <c r="E9" s="10">
        <f>E8+D9</f>
        <v>0.2235740283539922</v>
      </c>
      <c r="F9" s="11">
        <v>2.87221927</v>
      </c>
      <c r="G9" s="10">
        <f t="shared" ref="G9:G27" si="2">F9/F$28</f>
        <v>5.5088875602384221E-3</v>
      </c>
      <c r="H9" s="12">
        <f>H8+G9</f>
        <v>9.148030929674502E-3</v>
      </c>
      <c r="I9" s="13">
        <f t="shared" si="0"/>
        <v>328.06616447744148</v>
      </c>
    </row>
    <row r="10" spans="2:9" ht="17.100000000000001" customHeight="1">
      <c r="B10" s="4" t="s">
        <v>10</v>
      </c>
      <c r="C10" s="5">
        <v>8362</v>
      </c>
      <c r="D10" s="10">
        <f t="shared" si="1"/>
        <v>0.10641655425182621</v>
      </c>
      <c r="E10" s="10">
        <f t="shared" ref="E10:E27" si="3">E9+D10</f>
        <v>0.32999058260581843</v>
      </c>
      <c r="F10" s="11">
        <v>4.7115177400000006</v>
      </c>
      <c r="G10" s="10">
        <f t="shared" si="2"/>
        <v>9.0366434550551034E-3</v>
      </c>
      <c r="H10" s="12">
        <f t="shared" ref="H10:H27" si="4">H9+G10</f>
        <v>1.8184674384729607E-2</v>
      </c>
      <c r="I10" s="13">
        <f t="shared" si="0"/>
        <v>563.44388184644822</v>
      </c>
    </row>
    <row r="11" spans="2:9" ht="17.100000000000001" customHeight="1">
      <c r="B11" s="4" t="s">
        <v>11</v>
      </c>
      <c r="C11" s="5">
        <v>7277</v>
      </c>
      <c r="D11" s="10">
        <f t="shared" si="1"/>
        <v>9.2608618188296979E-2</v>
      </c>
      <c r="E11" s="10">
        <f t="shared" si="3"/>
        <v>0.42259920079411539</v>
      </c>
      <c r="F11" s="11">
        <v>6.6612933600000002</v>
      </c>
      <c r="G11" s="10">
        <f t="shared" si="2"/>
        <v>1.2776293408129248E-2</v>
      </c>
      <c r="H11" s="12">
        <f t="shared" si="4"/>
        <v>3.0960967792858854E-2</v>
      </c>
      <c r="I11" s="13">
        <f t="shared" si="0"/>
        <v>915.39004534835783</v>
      </c>
    </row>
    <row r="12" spans="2:9" ht="17.100000000000001" customHeight="1">
      <c r="B12" s="20" t="s">
        <v>12</v>
      </c>
      <c r="C12" s="21">
        <v>13829</v>
      </c>
      <c r="D12" s="22">
        <f t="shared" si="1"/>
        <v>0.17599073532031867</v>
      </c>
      <c r="E12" s="22">
        <f t="shared" si="3"/>
        <v>0.59858993611443401</v>
      </c>
      <c r="F12" s="23">
        <v>23.493260750000001</v>
      </c>
      <c r="G12" s="22">
        <f t="shared" si="2"/>
        <v>4.5059836916668476E-2</v>
      </c>
      <c r="H12" s="24">
        <f t="shared" si="4"/>
        <v>7.6020804709527323E-2</v>
      </c>
      <c r="I12" s="25">
        <f t="shared" si="0"/>
        <v>1698.8401728252225</v>
      </c>
    </row>
    <row r="13" spans="2:9" ht="17.100000000000001" customHeight="1">
      <c r="B13" s="4" t="s">
        <v>13</v>
      </c>
      <c r="C13" s="5">
        <v>8890</v>
      </c>
      <c r="D13" s="10">
        <f t="shared" si="1"/>
        <v>0.11313599226246532</v>
      </c>
      <c r="E13" s="10">
        <f t="shared" si="3"/>
        <v>0.7117259283768993</v>
      </c>
      <c r="F13" s="11">
        <v>29.41601794</v>
      </c>
      <c r="G13" s="10">
        <f t="shared" si="2"/>
        <v>5.6419625407434941E-2</v>
      </c>
      <c r="H13" s="12">
        <f t="shared" si="4"/>
        <v>0.13244043011696227</v>
      </c>
      <c r="I13" s="13">
        <f t="shared" si="0"/>
        <v>3308.8884071991001</v>
      </c>
    </row>
    <row r="14" spans="2:9" ht="17.100000000000001" customHeight="1">
      <c r="B14" s="4" t="s">
        <v>14</v>
      </c>
      <c r="C14" s="5">
        <v>9430</v>
      </c>
      <c r="D14" s="10">
        <f t="shared" si="1"/>
        <v>0.12000814477334623</v>
      </c>
      <c r="E14" s="10">
        <f t="shared" si="3"/>
        <v>0.8317340731502455</v>
      </c>
      <c r="F14" s="11">
        <v>61.160009219999999</v>
      </c>
      <c r="G14" s="10">
        <f t="shared" si="2"/>
        <v>0.11730428017639656</v>
      </c>
      <c r="H14" s="12">
        <f t="shared" si="4"/>
        <v>0.24974471029335882</v>
      </c>
      <c r="I14" s="13">
        <f t="shared" si="0"/>
        <v>6485.6849650053018</v>
      </c>
    </row>
    <row r="15" spans="2:9" ht="17.100000000000001" customHeight="1">
      <c r="B15" s="4" t="s">
        <v>15</v>
      </c>
      <c r="C15" s="5">
        <v>4559</v>
      </c>
      <c r="D15" s="10">
        <f t="shared" si="1"/>
        <v>5.801878388352974E-2</v>
      </c>
      <c r="E15" s="10">
        <f t="shared" si="3"/>
        <v>0.88975285703377527</v>
      </c>
      <c r="F15" s="11">
        <v>53.465768149999995</v>
      </c>
      <c r="G15" s="10">
        <f t="shared" si="2"/>
        <v>0.10254680348973726</v>
      </c>
      <c r="H15" s="12">
        <f t="shared" si="4"/>
        <v>0.35229151378309609</v>
      </c>
      <c r="I15" s="13">
        <f t="shared" si="0"/>
        <v>11727.520980478175</v>
      </c>
    </row>
    <row r="16" spans="2:9" ht="17.100000000000001" customHeight="1">
      <c r="B16" s="4" t="s">
        <v>16</v>
      </c>
      <c r="C16" s="5">
        <v>2477</v>
      </c>
      <c r="D16" s="10">
        <f t="shared" si="1"/>
        <v>3.1522818091577795E-2</v>
      </c>
      <c r="E16" s="10">
        <f t="shared" si="3"/>
        <v>0.92127567512535302</v>
      </c>
      <c r="F16" s="11">
        <v>42.985790819999998</v>
      </c>
      <c r="G16" s="10">
        <f t="shared" si="2"/>
        <v>8.2446312782836026E-2</v>
      </c>
      <c r="H16" s="12">
        <f t="shared" si="4"/>
        <v>0.43473782656593213</v>
      </c>
      <c r="I16" s="13">
        <f t="shared" si="0"/>
        <v>17353.972878482036</v>
      </c>
    </row>
    <row r="17" spans="2:9" ht="17.100000000000001" customHeight="1">
      <c r="B17" s="20" t="s">
        <v>17</v>
      </c>
      <c r="C17" s="21">
        <v>1439</v>
      </c>
      <c r="D17" s="22">
        <f t="shared" si="1"/>
        <v>1.831301382066227E-2</v>
      </c>
      <c r="E17" s="22">
        <f t="shared" si="3"/>
        <v>0.93958868894601533</v>
      </c>
      <c r="F17" s="23">
        <v>31.529290070000002</v>
      </c>
      <c r="G17" s="22">
        <f t="shared" si="2"/>
        <v>6.0472860015931794E-2</v>
      </c>
      <c r="H17" s="24">
        <f t="shared" si="4"/>
        <v>0.4952106865818639</v>
      </c>
      <c r="I17" s="25">
        <f t="shared" si="0"/>
        <v>21910.555990271023</v>
      </c>
    </row>
    <row r="18" spans="2:9" ht="17.100000000000001" customHeight="1">
      <c r="B18" s="4" t="s">
        <v>18</v>
      </c>
      <c r="C18" s="5">
        <v>1042</v>
      </c>
      <c r="D18" s="10">
        <f t="shared" si="1"/>
        <v>1.3260709104329456E-2</v>
      </c>
      <c r="E18" s="10">
        <f t="shared" si="3"/>
        <v>0.95284939805034474</v>
      </c>
      <c r="F18" s="11">
        <v>27.356243550000002</v>
      </c>
      <c r="G18" s="10">
        <f t="shared" si="2"/>
        <v>5.246899892411333E-2</v>
      </c>
      <c r="H18" s="12">
        <f t="shared" si="4"/>
        <v>0.54767968550597723</v>
      </c>
      <c r="I18" s="13">
        <f t="shared" si="0"/>
        <v>26253.592658349327</v>
      </c>
    </row>
    <row r="19" spans="2:9" ht="17.100000000000001" customHeight="1">
      <c r="B19" s="4" t="s">
        <v>19</v>
      </c>
      <c r="C19" s="5">
        <v>695</v>
      </c>
      <c r="D19" s="10">
        <f t="shared" si="1"/>
        <v>8.8447148056707992E-3</v>
      </c>
      <c r="E19" s="10">
        <f t="shared" si="3"/>
        <v>0.96169411285601558</v>
      </c>
      <c r="F19" s="11">
        <v>21.14067962</v>
      </c>
      <c r="G19" s="10">
        <f t="shared" si="2"/>
        <v>4.0547610062376588E-2</v>
      </c>
      <c r="H19" s="12">
        <f t="shared" si="4"/>
        <v>0.58822729556835385</v>
      </c>
      <c r="I19" s="13">
        <f t="shared" si="0"/>
        <v>30418.244057553959</v>
      </c>
    </row>
    <row r="20" spans="2:9" ht="17.100000000000001" customHeight="1">
      <c r="B20" s="4" t="s">
        <v>20</v>
      </c>
      <c r="C20" s="5">
        <v>498</v>
      </c>
      <c r="D20" s="10">
        <f t="shared" si="1"/>
        <v>6.3376517600346157E-3</v>
      </c>
      <c r="E20" s="10">
        <f t="shared" si="3"/>
        <v>0.96803176461605023</v>
      </c>
      <c r="F20" s="11">
        <v>15.615805949999999</v>
      </c>
      <c r="G20" s="10">
        <f t="shared" si="2"/>
        <v>2.9950958145703175E-2</v>
      </c>
      <c r="H20" s="12">
        <f t="shared" si="4"/>
        <v>0.61817825371405699</v>
      </c>
      <c r="I20" s="13">
        <f t="shared" si="0"/>
        <v>31357.040060240961</v>
      </c>
    </row>
    <row r="21" spans="2:9" ht="17.100000000000001" customHeight="1">
      <c r="B21" s="4" t="s">
        <v>21</v>
      </c>
      <c r="C21" s="5">
        <v>1230</v>
      </c>
      <c r="D21" s="10">
        <f t="shared" si="1"/>
        <v>1.565323627478429E-2</v>
      </c>
      <c r="E21" s="10">
        <f t="shared" si="3"/>
        <v>0.98368500089083455</v>
      </c>
      <c r="F21" s="11">
        <v>50.409264149999998</v>
      </c>
      <c r="G21" s="10">
        <f t="shared" si="2"/>
        <v>9.6684459678006276E-2</v>
      </c>
      <c r="H21" s="12">
        <f t="shared" si="4"/>
        <v>0.71486271339206331</v>
      </c>
      <c r="I21" s="13">
        <f t="shared" si="0"/>
        <v>40983.141585365855</v>
      </c>
    </row>
    <row r="22" spans="2:9" ht="17.100000000000001" customHeight="1">
      <c r="B22" s="20" t="s">
        <v>22</v>
      </c>
      <c r="C22" s="21">
        <v>499</v>
      </c>
      <c r="D22" s="22">
        <f t="shared" si="1"/>
        <v>6.3503779683880988E-3</v>
      </c>
      <c r="E22" s="22">
        <f t="shared" si="3"/>
        <v>0.99003537885922266</v>
      </c>
      <c r="F22" s="23">
        <v>27.756814850000001</v>
      </c>
      <c r="G22" s="22">
        <f t="shared" si="2"/>
        <v>5.3237290633108975E-2</v>
      </c>
      <c r="H22" s="24">
        <f t="shared" si="4"/>
        <v>0.76810000402517231</v>
      </c>
      <c r="I22" s="25">
        <f t="shared" si="0"/>
        <v>55624.879458917836</v>
      </c>
    </row>
    <row r="23" spans="2:9" ht="17.100000000000001" customHeight="1">
      <c r="B23" s="4" t="s">
        <v>23</v>
      </c>
      <c r="C23" s="5">
        <v>619</v>
      </c>
      <c r="D23" s="10">
        <f t="shared" si="1"/>
        <v>7.8775229708060775E-3</v>
      </c>
      <c r="E23" s="10">
        <f t="shared" si="3"/>
        <v>0.99791290183002879</v>
      </c>
      <c r="F23" s="11">
        <v>60.908358540000002</v>
      </c>
      <c r="G23" s="10">
        <f t="shared" si="2"/>
        <v>0.11682161671297041</v>
      </c>
      <c r="H23" s="12">
        <f t="shared" si="4"/>
        <v>0.88492162073814273</v>
      </c>
      <c r="I23" s="13">
        <f t="shared" si="0"/>
        <v>98397.994410339263</v>
      </c>
    </row>
    <row r="24" spans="2:9" ht="17.100000000000001" customHeight="1">
      <c r="B24" s="4" t="s">
        <v>24</v>
      </c>
      <c r="C24" s="5">
        <v>111</v>
      </c>
      <c r="D24" s="10">
        <f t="shared" si="1"/>
        <v>1.4126091272366312E-3</v>
      </c>
      <c r="E24" s="10">
        <f t="shared" si="3"/>
        <v>0.99932551095726541</v>
      </c>
      <c r="F24" s="11">
        <v>24.632066780000002</v>
      </c>
      <c r="G24" s="10">
        <f t="shared" si="2"/>
        <v>4.724405538415042E-2</v>
      </c>
      <c r="H24" s="12">
        <f t="shared" si="4"/>
        <v>0.93216567612229317</v>
      </c>
      <c r="I24" s="13">
        <f t="shared" si="0"/>
        <v>221910.51153153155</v>
      </c>
    </row>
    <row r="25" spans="2:9" ht="17.100000000000001" customHeight="1">
      <c r="B25" s="4" t="s">
        <v>25</v>
      </c>
      <c r="C25" s="5">
        <v>31</v>
      </c>
      <c r="D25" s="10">
        <f t="shared" si="1"/>
        <v>3.9451245895797803E-4</v>
      </c>
      <c r="E25" s="10">
        <f t="shared" si="3"/>
        <v>0.99972002341622335</v>
      </c>
      <c r="F25" s="11">
        <v>14.26761844</v>
      </c>
      <c r="G25" s="10">
        <f t="shared" si="2"/>
        <v>2.7365148113620279E-2</v>
      </c>
      <c r="H25" s="12">
        <f t="shared" si="4"/>
        <v>0.9595308242359134</v>
      </c>
      <c r="I25" s="13">
        <f t="shared" si="0"/>
        <v>460245.75612903223</v>
      </c>
    </row>
    <row r="26" spans="2:9" ht="17.100000000000001" customHeight="1">
      <c r="B26" s="4" t="s">
        <v>26</v>
      </c>
      <c r="C26" s="5">
        <v>7</v>
      </c>
      <c r="D26" s="10">
        <f t="shared" si="1"/>
        <v>8.9083458474382144E-5</v>
      </c>
      <c r="E26" s="10">
        <f t="shared" si="3"/>
        <v>0.99980910687469771</v>
      </c>
      <c r="F26" s="11">
        <v>3.5553823799999997</v>
      </c>
      <c r="G26" s="10">
        <f t="shared" si="2"/>
        <v>6.8191875076003064E-3</v>
      </c>
      <c r="H26" s="12">
        <f t="shared" si="4"/>
        <v>0.96635001174351376</v>
      </c>
      <c r="I26" s="13">
        <f t="shared" si="0"/>
        <v>507911.76857142855</v>
      </c>
    </row>
    <row r="27" spans="2:9" ht="17.100000000000001" customHeight="1" thickBot="1">
      <c r="B27" s="6" t="s">
        <v>27</v>
      </c>
      <c r="C27" s="7">
        <v>15</v>
      </c>
      <c r="D27" s="10">
        <f t="shared" si="1"/>
        <v>1.9089312530224745E-4</v>
      </c>
      <c r="E27" s="10">
        <f t="shared" si="3"/>
        <v>1</v>
      </c>
      <c r="F27" s="14">
        <v>17.54440323</v>
      </c>
      <c r="G27" s="10">
        <f t="shared" si="2"/>
        <v>3.3649988256486345E-2</v>
      </c>
      <c r="H27" s="12">
        <f t="shared" si="4"/>
        <v>1</v>
      </c>
      <c r="I27" s="13">
        <f t="shared" si="0"/>
        <v>1169626.882</v>
      </c>
    </row>
    <row r="28" spans="2:9" ht="17.100000000000001" customHeight="1" thickTop="1" thickBot="1">
      <c r="B28" s="9" t="s">
        <v>2</v>
      </c>
      <c r="C28" s="8">
        <v>78578</v>
      </c>
      <c r="D28" s="15">
        <f>C28/C$28</f>
        <v>1</v>
      </c>
      <c r="E28" s="16"/>
      <c r="F28" s="17">
        <v>521.37917838999999</v>
      </c>
      <c r="G28" s="15">
        <f>F28/F$28</f>
        <v>1</v>
      </c>
      <c r="H28" s="18"/>
      <c r="I28" s="19">
        <f t="shared" si="0"/>
        <v>6635.1800553590065</v>
      </c>
    </row>
    <row r="29" spans="2:9" ht="15.95" customHeight="1" thickTop="1"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8 G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2016-10-25T11:20:29Z</dcterms:modified>
</cp:coreProperties>
</file>