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88"/>
  </bookViews>
  <sheets>
    <sheet name="C.II" sheetId="3" r:id="rId1"/>
  </sheets>
  <definedNames>
    <definedName name="_xlnm.Print_Area" localSheetId="0">C.II!$B$2:$I$28</definedName>
  </definedNames>
  <calcPr calcId="145621"/>
</workbook>
</file>

<file path=xl/calcChain.xml><?xml version="1.0" encoding="utf-8"?>
<calcChain xmlns="http://schemas.openxmlformats.org/spreadsheetml/2006/main">
  <c r="I28" i="3" l="1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G28" i="3"/>
  <c r="G8" i="3"/>
  <c r="H8" i="3" s="1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D8" i="3"/>
  <c r="E8" i="3" s="1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H9" i="3" l="1"/>
  <c r="H10" i="3" s="1"/>
  <c r="H11" i="3" s="1"/>
  <c r="H12" i="3" s="1"/>
  <c r="H13" i="3" s="1"/>
  <c r="H14" i="3" s="1"/>
  <c r="H15" i="3" s="1"/>
  <c r="H16" i="3" s="1"/>
  <c r="H17" i="3" s="1"/>
  <c r="H18" i="3" s="1"/>
  <c r="H19" i="3" s="1"/>
  <c r="H20" i="3" s="1"/>
  <c r="H21" i="3" s="1"/>
  <c r="H22" i="3" s="1"/>
  <c r="H23" i="3" s="1"/>
  <c r="H24" i="3" s="1"/>
  <c r="H25" i="3" s="1"/>
  <c r="H26" i="3" s="1"/>
  <c r="H27" i="3" s="1"/>
  <c r="E9" i="3"/>
  <c r="E10" i="3" s="1"/>
  <c r="E11" i="3" s="1"/>
  <c r="E12" i="3" s="1"/>
  <c r="E13" i="3" s="1"/>
  <c r="E14" i="3" s="1"/>
  <c r="E15" i="3" s="1"/>
  <c r="E16" i="3" s="1"/>
  <c r="E17" i="3" s="1"/>
  <c r="E18" i="3" s="1"/>
  <c r="E19" i="3" s="1"/>
  <c r="E20" i="3" s="1"/>
  <c r="E21" i="3" s="1"/>
  <c r="E22" i="3" s="1"/>
  <c r="E23" i="3" s="1"/>
  <c r="E24" i="3" s="1"/>
  <c r="E25" i="3" s="1"/>
  <c r="E26" i="3" s="1"/>
  <c r="E27" i="3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<sst xmlns="http://schemas.openxmlformats.org/spreadsheetml/2006/main" count="34" uniqueCount="32">
  <si>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</si>
  <si>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</si>
  <si>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</si>
  <si>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</si>
  <si>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</si>
  <si>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</si>
  <si>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</si>
  <si>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</si>
  <si>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</si>
  <si>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</si>
  <si>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</si>
  <si>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</si>
  <si>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</si>
  <si>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</si>
  <si>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</si>
  <si>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</si>
  <si>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</si>
  <si>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</si>
  <si>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</si>
  <si>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</si>
  <si>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</si>
  <si>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</si>
  <si>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</si>
  <si>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</si>
  <si>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</si>
  <si>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</si>
  <si>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</si>
  <si>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</si>
  <si>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C.II.TOTAL BIENES Y DERECHOS NO EXENTOS</t>
  </si>
  <si>
    <t>Tramos de base imponible</t>
  </si>
  <si>
    <t>Cuantía media               (euros)</t>
  </si>
  <si>
    <t>IP 2014.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</si>
</sst>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32" xfId="0" applyFont="1" applyFill="1" applyBorder="1" applyAlignment="1" applyProtection="1">
      <alignment horizontal="centerContinuous" vertical="center"/>
    </xf>
    <xf numFmtId="0" fontId="7" fillId="4" borderId="20" xfId="0" applyFont="1" applyFill="1" applyBorder="1" applyAlignment="1" applyProtection="1">
      <alignment horizontal="centerContinuous" vertical="center"/>
    </xf>
    <xf numFmtId="0" fontId="7" fillId="4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9" fillId="6" borderId="11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>
      <alignment horizontal="center" vertical="center"/>
    </xf>
    <xf numFmtId="0" fontId="6" fillId="7" borderId="37" xfId="0" applyFont="1" applyFill="1" applyBorder="1" applyAlignment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35" xfId="0" applyFont="1" applyFill="1" applyBorder="1" applyAlignment="1" applyProtection="1">
      <alignment horizontal="center" vertical="center" wrapText="1"/>
    </xf>
    <xf numFmtId="0" fontId="6" fillId="8" borderId="37" xfId="0" applyFont="1" applyFill="1" applyBorder="1" applyAlignment="1" applyProtection="1">
      <alignment horizontal="center" vertical="center" wrapText="1"/>
    </xf>
    <xf numFmtId="0" fontId="6" fillId="8" borderId="22" xfId="0" applyFont="1" applyFill="1" applyBorder="1" applyAlignment="1" applyProtection="1">
      <alignment horizontal="center" vertical="center"/>
    </xf>
    <xf numFmtId="0" fontId="6" fillId="8" borderId="10" xfId="0" applyFont="1" applyFill="1" applyBorder="1" applyAlignment="1" applyProtection="1">
      <alignment horizontal="center" vertical="center"/>
    </xf>
    <xf numFmtId="0" fontId="7" fillId="4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25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 applyProtection="1">
      <alignment horizontal="center" vertical="center"/>
    </xf>
    <xf numFmtId="0" fontId="7" fillId="4" borderId="33" xfId="0" applyFont="1" applyFill="1" applyBorder="1" applyAlignment="1" applyProtection="1">
      <alignment horizontal="center" vertical="center" wrapText="1"/>
    </xf>
    <xf numFmtId="0" fontId="7" fillId="4" borderId="28" xfId="0" applyFont="1" applyFill="1" applyBorder="1" applyAlignment="1" applyProtection="1">
      <alignment horizontal="center" vertical="center" wrapText="1"/>
    </xf>
    <xf numFmtId="0" fontId="7" fillId="4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topLeftCell="A7" zoomScale="75" zoomScaleNormal="75" workbookViewId="0">
      <selection activeCell="D13" sqref="D13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s="27" customFormat="1" ht="21.95" customHeight="1" thickTop="1" thickBot="1">
      <c r="B2" s="35" t="s">
        <v>31</v>
      </c>
      <c r="C2" s="36"/>
      <c r="D2" s="36"/>
      <c r="E2" s="36"/>
      <c r="F2" s="36"/>
      <c r="G2" s="36"/>
      <c r="H2" s="36"/>
      <c r="I2" s="37"/>
      <c r="J2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2" t="s">
        <v>28</v>
      </c>
      <c r="C4" s="33"/>
      <c r="D4" s="33"/>
      <c r="E4" s="33"/>
      <c r="F4" s="33"/>
      <c r="G4" s="33"/>
      <c r="H4" s="33"/>
      <c r="I4" s="34"/>
    </row>
    <row r="5" spans="2:10" ht="19.5" customHeight="1" thickTop="1">
      <c r="B5" s="46" t="s">
        <v>29</v>
      </c>
      <c r="C5" s="28" t="s">
        <v>4</v>
      </c>
      <c r="D5" s="29"/>
      <c r="E5" s="30"/>
      <c r="F5" s="48" t="s">
        <v>0</v>
      </c>
      <c r="G5" s="49"/>
      <c r="H5" s="50"/>
      <c r="I5" s="51" t="s">
        <v>30</v>
      </c>
    </row>
    <row r="6" spans="2:10" ht="17.100000000000001" customHeight="1">
      <c r="B6" s="47"/>
      <c r="C6" s="38" t="s">
        <v>1</v>
      </c>
      <c r="D6" s="40" t="s">
        <v>5</v>
      </c>
      <c r="E6" s="40" t="s">
        <v>6</v>
      </c>
      <c r="F6" s="42" t="s">
        <v>7</v>
      </c>
      <c r="G6" s="40" t="s">
        <v>5</v>
      </c>
      <c r="H6" s="44" t="s">
        <v>6</v>
      </c>
      <c r="I6" s="52"/>
    </row>
    <row r="7" spans="2:10" ht="17.100000000000001" customHeight="1">
      <c r="B7" s="31" t="s">
        <v>3</v>
      </c>
      <c r="C7" s="39"/>
      <c r="D7" s="41"/>
      <c r="E7" s="41"/>
      <c r="F7" s="43"/>
      <c r="G7" s="41"/>
      <c r="H7" s="45"/>
      <c r="I7" s="53"/>
    </row>
    <row r="8" spans="2:10" ht="17.100000000000001" customHeight="1">
      <c r="B8" s="3" t="s">
        <v>8</v>
      </c>
      <c r="C8" s="5">
        <v>13528</v>
      </c>
      <c r="D8" s="10">
        <f>C8/C$28</f>
        <v>0.14966754068616062</v>
      </c>
      <c r="E8" s="10">
        <f>D8</f>
        <v>0.14966754068616062</v>
      </c>
      <c r="F8" s="11">
        <v>8108.1002535200005</v>
      </c>
      <c r="G8" s="10">
        <f>F8/F$28</f>
        <v>4.8455901238561444E-2</v>
      </c>
      <c r="H8" s="12">
        <f>G8</f>
        <v>4.8455901238561444E-2</v>
      </c>
      <c r="I8" s="13">
        <f>F8*10^6/C8</f>
        <v>599356.9081549379</v>
      </c>
    </row>
    <row r="9" spans="2:10" ht="17.100000000000001" customHeight="1">
      <c r="B9" s="4" t="s">
        <v>9</v>
      </c>
      <c r="C9" s="5">
        <v>9447</v>
      </c>
      <c r="D9" s="10">
        <f t="shared" ref="D9:D27" si="0">C9/C$28</f>
        <v>0.10451724252381427</v>
      </c>
      <c r="E9" s="10">
        <f>E8+D9</f>
        <v>0.2541847832099749</v>
      </c>
      <c r="F9" s="11">
        <v>7336.1155134700002</v>
      </c>
      <c r="G9" s="10">
        <f t="shared" ref="G9:G27" si="1">F9/F$28</f>
        <v>4.3842340089598149E-2</v>
      </c>
      <c r="H9" s="12">
        <f>H8+G9</f>
        <v>9.2298241328159586E-2</v>
      </c>
      <c r="I9" s="14">
        <f t="shared" ref="I9:I28" si="2">F9*10^6/C9</f>
        <v>776555.04535513918</v>
      </c>
    </row>
    <row r="10" spans="2:10" ht="17.100000000000001" customHeight="1">
      <c r="B10" s="4" t="s">
        <v>10</v>
      </c>
      <c r="C10" s="5">
        <v>9054</v>
      </c>
      <c r="D10" s="10">
        <f t="shared" si="0"/>
        <v>0.10016927212984168</v>
      </c>
      <c r="E10" s="10">
        <f t="shared" ref="E10:E27" si="3">E9+D10</f>
        <v>0.35435405533981656</v>
      </c>
      <c r="F10" s="11">
        <v>7963.5942411800006</v>
      </c>
      <c r="G10" s="10">
        <f t="shared" si="1"/>
        <v>4.7592299550942269E-2</v>
      </c>
      <c r="H10" s="12">
        <f t="shared" ref="H10:H27" si="4">H9+G10</f>
        <v>0.13989054087910185</v>
      </c>
      <c r="I10" s="14">
        <f t="shared" si="2"/>
        <v>879566.40613872325</v>
      </c>
    </row>
    <row r="11" spans="2:10" ht="17.100000000000001" customHeight="1">
      <c r="B11" s="4" t="s">
        <v>11</v>
      </c>
      <c r="C11" s="5">
        <v>7741</v>
      </c>
      <c r="D11" s="10">
        <f t="shared" si="0"/>
        <v>8.5642846869571951E-2</v>
      </c>
      <c r="E11" s="10">
        <f t="shared" si="3"/>
        <v>0.43999690220938853</v>
      </c>
      <c r="F11" s="11">
        <v>7586.2603859300007</v>
      </c>
      <c r="G11" s="10">
        <f t="shared" si="1"/>
        <v>4.5337264283461215E-2</v>
      </c>
      <c r="H11" s="12">
        <f t="shared" si="4"/>
        <v>0.18522780516256307</v>
      </c>
      <c r="I11" s="14">
        <f t="shared" si="2"/>
        <v>980010.38443741121</v>
      </c>
    </row>
    <row r="12" spans="2:10" ht="17.100000000000001" customHeight="1">
      <c r="B12" s="21" t="s">
        <v>12</v>
      </c>
      <c r="C12" s="22">
        <v>14247</v>
      </c>
      <c r="D12" s="23">
        <f t="shared" si="0"/>
        <v>0.15762222443492979</v>
      </c>
      <c r="E12" s="23">
        <f t="shared" si="3"/>
        <v>0.59761912664431827</v>
      </c>
      <c r="F12" s="24">
        <v>16409.017727499999</v>
      </c>
      <c r="G12" s="23">
        <f t="shared" si="1"/>
        <v>9.8064123230390265E-2</v>
      </c>
      <c r="H12" s="25">
        <f t="shared" si="4"/>
        <v>0.28329192839295336</v>
      </c>
      <c r="I12" s="26">
        <f t="shared" si="2"/>
        <v>1151752.4901733696</v>
      </c>
    </row>
    <row r="13" spans="2:10" ht="17.100000000000001" customHeight="1">
      <c r="B13" s="4" t="s">
        <v>13</v>
      </c>
      <c r="C13" s="5">
        <v>8972</v>
      </c>
      <c r="D13" s="10">
        <f t="shared" si="0"/>
        <v>9.9262062022193454E-2</v>
      </c>
      <c r="E13" s="10">
        <f t="shared" si="3"/>
        <v>0.69688118866651172</v>
      </c>
      <c r="F13" s="11">
        <v>12641.675884329999</v>
      </c>
      <c r="G13" s="10">
        <f t="shared" si="1"/>
        <v>7.5549608291419892E-2</v>
      </c>
      <c r="H13" s="12">
        <f t="shared" si="4"/>
        <v>0.35884153668437324</v>
      </c>
      <c r="I13" s="14">
        <f t="shared" si="2"/>
        <v>1409014.2537148907</v>
      </c>
    </row>
    <row r="14" spans="2:10" ht="17.100000000000001" customHeight="1">
      <c r="B14" s="4" t="s">
        <v>14</v>
      </c>
      <c r="C14" s="5">
        <v>9822</v>
      </c>
      <c r="D14" s="10">
        <f t="shared" si="0"/>
        <v>0.10866606923562017</v>
      </c>
      <c r="E14" s="10">
        <f t="shared" si="3"/>
        <v>0.80554725790213189</v>
      </c>
      <c r="F14" s="11">
        <v>17425.713965540002</v>
      </c>
      <c r="G14" s="10">
        <f t="shared" si="1"/>
        <v>0.10414013745809987</v>
      </c>
      <c r="H14" s="12">
        <f t="shared" si="4"/>
        <v>0.4629816741424731</v>
      </c>
      <c r="I14" s="14">
        <f t="shared" si="2"/>
        <v>1774151.2895072286</v>
      </c>
    </row>
    <row r="15" spans="2:10" ht="17.100000000000001" customHeight="1">
      <c r="B15" s="4" t="s">
        <v>15</v>
      </c>
      <c r="C15" s="5">
        <v>5337</v>
      </c>
      <c r="D15" s="10">
        <f t="shared" si="0"/>
        <v>5.9046101762421588E-2</v>
      </c>
      <c r="E15" s="10">
        <f t="shared" si="3"/>
        <v>0.86459335966455342</v>
      </c>
      <c r="F15" s="11">
        <v>12292.953856209999</v>
      </c>
      <c r="G15" s="10">
        <f t="shared" si="1"/>
        <v>7.3465563986842161E-2</v>
      </c>
      <c r="H15" s="12">
        <f t="shared" si="4"/>
        <v>0.53644723812931527</v>
      </c>
      <c r="I15" s="14">
        <f t="shared" si="2"/>
        <v>2303345.2981468989</v>
      </c>
    </row>
    <row r="16" spans="2:10" ht="17.100000000000001" customHeight="1">
      <c r="B16" s="4" t="s">
        <v>16</v>
      </c>
      <c r="C16" s="5">
        <v>3137</v>
      </c>
      <c r="D16" s="10">
        <f t="shared" si="0"/>
        <v>3.4706318386493636E-2</v>
      </c>
      <c r="E16" s="10">
        <f t="shared" si="3"/>
        <v>0.89929967805104705</v>
      </c>
      <c r="F16" s="11">
        <v>8780.8710652199989</v>
      </c>
      <c r="G16" s="10">
        <f t="shared" si="1"/>
        <v>5.2476536774458932E-2</v>
      </c>
      <c r="H16" s="12">
        <f t="shared" si="4"/>
        <v>0.58892377490377423</v>
      </c>
      <c r="I16" s="14">
        <f t="shared" si="2"/>
        <v>2799130.0813579853</v>
      </c>
    </row>
    <row r="17" spans="2:9" ht="17.100000000000001" customHeight="1">
      <c r="B17" s="21" t="s">
        <v>17</v>
      </c>
      <c r="C17" s="22">
        <v>2100</v>
      </c>
      <c r="D17" s="23">
        <f t="shared" si="0"/>
        <v>2.3233429586113047E-2</v>
      </c>
      <c r="E17" s="23">
        <f t="shared" si="3"/>
        <v>0.92253310763716012</v>
      </c>
      <c r="F17" s="24">
        <v>6946.6030172000001</v>
      </c>
      <c r="G17" s="23">
        <f t="shared" si="1"/>
        <v>4.1514522418343927E-2</v>
      </c>
      <c r="H17" s="25">
        <f t="shared" si="4"/>
        <v>0.6304382973221182</v>
      </c>
      <c r="I17" s="26">
        <f t="shared" si="2"/>
        <v>3307906.1986666666</v>
      </c>
    </row>
    <row r="18" spans="2:9" ht="17.100000000000001" customHeight="1">
      <c r="B18" s="4" t="s">
        <v>18</v>
      </c>
      <c r="C18" s="5">
        <v>1391</v>
      </c>
      <c r="D18" s="10">
        <f t="shared" si="0"/>
        <v>1.5389381216325356E-2</v>
      </c>
      <c r="E18" s="10">
        <f t="shared" si="3"/>
        <v>0.9379224888534855</v>
      </c>
      <c r="F18" s="11">
        <v>5352.13972147</v>
      </c>
      <c r="G18" s="10">
        <f t="shared" si="1"/>
        <v>3.1985637282413056E-2</v>
      </c>
      <c r="H18" s="12">
        <f t="shared" si="4"/>
        <v>0.66242393460453131</v>
      </c>
      <c r="I18" s="14">
        <f t="shared" si="2"/>
        <v>3847692.1074550683</v>
      </c>
    </row>
    <row r="19" spans="2:9" ht="17.100000000000001" customHeight="1">
      <c r="B19" s="4" t="s">
        <v>19</v>
      </c>
      <c r="C19" s="5">
        <v>1032</v>
      </c>
      <c r="D19" s="10">
        <f t="shared" si="0"/>
        <v>1.141757111088984E-2</v>
      </c>
      <c r="E19" s="10">
        <f t="shared" si="3"/>
        <v>0.94934005996437532</v>
      </c>
      <c r="F19" s="11">
        <v>4477.9814046599995</v>
      </c>
      <c r="G19" s="10">
        <f t="shared" si="1"/>
        <v>2.67614629700859E-2</v>
      </c>
      <c r="H19" s="12">
        <f t="shared" si="4"/>
        <v>0.68918539757461716</v>
      </c>
      <c r="I19" s="14">
        <f t="shared" si="2"/>
        <v>4339129.268081395</v>
      </c>
    </row>
    <row r="20" spans="2:9" ht="17.100000000000001" customHeight="1">
      <c r="B20" s="4" t="s">
        <v>20</v>
      </c>
      <c r="C20" s="5">
        <v>730</v>
      </c>
      <c r="D20" s="10">
        <f t="shared" si="0"/>
        <v>8.0763826656488208E-3</v>
      </c>
      <c r="E20" s="10">
        <f t="shared" si="3"/>
        <v>0.95741644263002412</v>
      </c>
      <c r="F20" s="11">
        <v>3550.6968909400002</v>
      </c>
      <c r="G20" s="10">
        <f t="shared" si="1"/>
        <v>2.1219794094277773E-2</v>
      </c>
      <c r="H20" s="12">
        <f t="shared" si="4"/>
        <v>0.71040519166889493</v>
      </c>
      <c r="I20" s="14">
        <f t="shared" si="2"/>
        <v>4863968.3437534245</v>
      </c>
    </row>
    <row r="21" spans="2:9" ht="17.100000000000001" customHeight="1">
      <c r="B21" s="4" t="s">
        <v>21</v>
      </c>
      <c r="C21" s="5">
        <v>1926</v>
      </c>
      <c r="D21" s="10">
        <f t="shared" si="0"/>
        <v>2.1308373991835109E-2</v>
      </c>
      <c r="E21" s="10">
        <f t="shared" si="3"/>
        <v>0.97872481662185928</v>
      </c>
      <c r="F21" s="11">
        <v>11934.846194870001</v>
      </c>
      <c r="G21" s="10">
        <f t="shared" si="1"/>
        <v>7.1325428945575267E-2</v>
      </c>
      <c r="H21" s="12">
        <f t="shared" si="4"/>
        <v>0.78173062061447018</v>
      </c>
      <c r="I21" s="14">
        <f t="shared" si="2"/>
        <v>6196701.0357580483</v>
      </c>
    </row>
    <row r="22" spans="2:9" ht="17.100000000000001" customHeight="1">
      <c r="B22" s="21" t="s">
        <v>22</v>
      </c>
      <c r="C22" s="22">
        <v>728</v>
      </c>
      <c r="D22" s="23">
        <f t="shared" si="0"/>
        <v>8.0542555898525225E-3</v>
      </c>
      <c r="E22" s="23">
        <f t="shared" si="3"/>
        <v>0.98677907221171179</v>
      </c>
      <c r="F22" s="24">
        <v>6448.8729228500006</v>
      </c>
      <c r="G22" s="23">
        <f t="shared" si="1"/>
        <v>3.8539971100381001E-2</v>
      </c>
      <c r="H22" s="25">
        <f t="shared" si="4"/>
        <v>0.82027059171485117</v>
      </c>
      <c r="I22" s="26">
        <f t="shared" si="2"/>
        <v>8858341.9269917589</v>
      </c>
    </row>
    <row r="23" spans="2:9" ht="17.100000000000001" customHeight="1">
      <c r="B23" s="4" t="s">
        <v>23</v>
      </c>
      <c r="C23" s="5">
        <v>908</v>
      </c>
      <c r="D23" s="10">
        <f t="shared" si="0"/>
        <v>1.0045692411519355E-2</v>
      </c>
      <c r="E23" s="10">
        <f t="shared" si="3"/>
        <v>0.99682476462323111</v>
      </c>
      <c r="F23" s="11">
        <v>13511.1369249</v>
      </c>
      <c r="G23" s="10">
        <f t="shared" si="1"/>
        <v>8.0745710583611768E-2</v>
      </c>
      <c r="H23" s="12">
        <f t="shared" si="4"/>
        <v>0.90101630229846297</v>
      </c>
      <c r="I23" s="14">
        <f t="shared" si="2"/>
        <v>14880106.745484581</v>
      </c>
    </row>
    <row r="24" spans="2:9" ht="17.100000000000001" customHeight="1">
      <c r="B24" s="4" t="s">
        <v>24</v>
      </c>
      <c r="C24" s="5">
        <v>202</v>
      </c>
      <c r="D24" s="10">
        <f t="shared" si="0"/>
        <v>2.234834655426112E-3</v>
      </c>
      <c r="E24" s="10">
        <f t="shared" si="3"/>
        <v>0.99905959927865717</v>
      </c>
      <c r="F24" s="11">
        <v>7025.8206013999998</v>
      </c>
      <c r="G24" s="10">
        <f t="shared" si="1"/>
        <v>4.1987945207447475E-2</v>
      </c>
      <c r="H24" s="12">
        <f t="shared" si="4"/>
        <v>0.94300424750591039</v>
      </c>
      <c r="I24" s="14">
        <f t="shared" si="2"/>
        <v>34781290.105940595</v>
      </c>
    </row>
    <row r="25" spans="2:9" ht="17.100000000000001" customHeight="1">
      <c r="B25" s="4" t="s">
        <v>25</v>
      </c>
      <c r="C25" s="5">
        <v>47</v>
      </c>
      <c r="D25" s="10">
        <f t="shared" si="0"/>
        <v>5.1998628121300628E-4</v>
      </c>
      <c r="E25" s="10">
        <f t="shared" si="3"/>
        <v>0.99957958555987014</v>
      </c>
      <c r="F25" s="11">
        <v>3054.4927009799999</v>
      </c>
      <c r="G25" s="10">
        <f t="shared" si="1"/>
        <v>1.8254361937414171E-2</v>
      </c>
      <c r="H25" s="12">
        <f t="shared" si="4"/>
        <v>0.96125860944332453</v>
      </c>
      <c r="I25" s="14">
        <f t="shared" si="2"/>
        <v>64989206.403829791</v>
      </c>
    </row>
    <row r="26" spans="2:9" ht="17.100000000000001" customHeight="1">
      <c r="B26" s="4" t="s">
        <v>26</v>
      </c>
      <c r="C26" s="5">
        <v>18</v>
      </c>
      <c r="D26" s="10">
        <f t="shared" si="0"/>
        <v>1.9914368216668326E-4</v>
      </c>
      <c r="E26" s="10">
        <f t="shared" si="3"/>
        <v>0.99977872924203681</v>
      </c>
      <c r="F26" s="11">
        <v>1570.7364377599999</v>
      </c>
      <c r="G26" s="10">
        <f t="shared" si="1"/>
        <v>9.3870878898994654E-3</v>
      </c>
      <c r="H26" s="12">
        <f t="shared" si="4"/>
        <v>0.97064569733322403</v>
      </c>
      <c r="I26" s="14">
        <f t="shared" si="2"/>
        <v>87263135.431111112</v>
      </c>
    </row>
    <row r="27" spans="2:9" ht="17.100000000000001" customHeight="1" thickBot="1">
      <c r="B27" s="6" t="s">
        <v>27</v>
      </c>
      <c r="C27" s="7">
        <v>20</v>
      </c>
      <c r="D27" s="10">
        <f t="shared" si="0"/>
        <v>2.2127075796298142E-4</v>
      </c>
      <c r="E27" s="10">
        <f t="shared" si="3"/>
        <v>0.99999999999999978</v>
      </c>
      <c r="F27" s="15">
        <v>4911.8398958799999</v>
      </c>
      <c r="G27" s="10">
        <f t="shared" si="1"/>
        <v>2.9354302666775741E-2</v>
      </c>
      <c r="H27" s="12">
        <f t="shared" si="4"/>
        <v>0.99999999999999978</v>
      </c>
      <c r="I27" s="14">
        <f t="shared" si="2"/>
        <v>245591994.794</v>
      </c>
    </row>
    <row r="28" spans="2:9" ht="17.100000000000001" customHeight="1" thickTop="1" thickBot="1">
      <c r="B28" s="9" t="s">
        <v>2</v>
      </c>
      <c r="C28" s="8">
        <v>90387</v>
      </c>
      <c r="D28" s="16">
        <f>C28/$C$28</f>
        <v>1</v>
      </c>
      <c r="E28" s="17"/>
      <c r="F28" s="18">
        <v>167329.46960581004</v>
      </c>
      <c r="G28" s="16">
        <f>F28/F$28</f>
        <v>1</v>
      </c>
      <c r="H28" s="19"/>
      <c r="I28" s="20">
        <f t="shared" si="2"/>
        <v>1851255.9284610623</v>
      </c>
    </row>
    <row r="29" spans="2:9" ht="15.95" customHeight="1" thickTop="1">
      <c r="C29" s="2"/>
    </row>
  </sheetData>
  <mergeCells count="11">
    <mergeCell ref="B4:I4"/>
    <mergeCell ref="B2:I2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C.II</vt:lpstr>
      <vt:lpstr>C.II!Área_de_impresión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2014-11-03T11:20:12Z</cp:lastPrinted>
  <dcterms:created xsi:type="dcterms:W3CDTF">2001-12-13T08:15:43Z</dcterms:created>
  <dcterms:modified xsi:type="dcterms:W3CDTF">2016-10-25T13:15:49Z</dcterms:modified>
</cp:coreProperties>
</file>