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V" sheetId="66" r:id="rId1"/>
  </sheets>
  <definedNames>
    <definedName name="_xlnm.Print_Area" localSheetId="0">C.IV!$B$2:$I$29</definedName>
  </definedNames>
  <calcPr calcId="145621"/>
</workbook>
</file>

<file path=xl/calcChain.xml><?xml version="1.0" encoding="utf-8"?>
<calcChain xmlns="http://schemas.openxmlformats.org/spreadsheetml/2006/main">
  <c r="I26" i="66" l="1"/>
  <c r="I27" i="66"/>
  <c r="G8" i="66"/>
  <c r="G26" i="66"/>
  <c r="G27" i="66"/>
  <c r="D8" i="66"/>
  <c r="D26" i="66"/>
  <c r="D27" i="66"/>
  <c r="I8" i="66" l="1"/>
  <c r="H8" i="66"/>
  <c r="E8" i="66"/>
  <c r="I28" i="66" l="1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G28" i="66"/>
  <c r="G9" i="66"/>
  <c r="H9" i="66" s="1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D28" i="66"/>
  <c r="D9" i="66"/>
  <c r="E9" i="66" s="1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E10" i="66" l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<sst xmlns="http://schemas.openxmlformats.org/spreadsheetml/2006/main" count="34" uniqueCount="32">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</sst>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L13" sqref="L13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29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28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5535</v>
      </c>
      <c r="D8" s="10">
        <f t="shared" ref="D8:D27" si="0">C8/C$28</f>
        <v>0.135995085995086</v>
      </c>
      <c r="E8" s="10">
        <f>D8</f>
        <v>0.135995085995086</v>
      </c>
      <c r="F8" s="11">
        <v>1279.7501325000001</v>
      </c>
      <c r="G8" s="10">
        <f t="shared" ref="G8:G27" si="1">F8/F$28</f>
        <v>0.22113688714571184</v>
      </c>
      <c r="H8" s="12">
        <f>G8</f>
        <v>0.22113688714571184</v>
      </c>
      <c r="I8" s="13">
        <f>F8*10^6/C8</f>
        <v>231210.5027100271</v>
      </c>
    </row>
    <row r="9" spans="2:9" ht="17.100000000000001" customHeight="1">
      <c r="B9" s="4" t="s">
        <v>9</v>
      </c>
      <c r="C9" s="5">
        <v>3533</v>
      </c>
      <c r="D9" s="10">
        <f t="shared" si="0"/>
        <v>8.6805896805896801E-2</v>
      </c>
      <c r="E9" s="10">
        <f>E8+D9</f>
        <v>0.22280098280098282</v>
      </c>
      <c r="F9" s="11">
        <v>243.05658585</v>
      </c>
      <c r="G9" s="10">
        <f t="shared" si="1"/>
        <v>4.1999430537377549E-2</v>
      </c>
      <c r="H9" s="12">
        <f>H8+G9</f>
        <v>0.26313631768308937</v>
      </c>
      <c r="I9" s="14">
        <f t="shared" ref="I9:I28" si="2">F9*10^6/C9</f>
        <v>68796.089966034531</v>
      </c>
    </row>
    <row r="10" spans="2:9" ht="17.100000000000001" customHeight="1">
      <c r="B10" s="4" t="s">
        <v>10</v>
      </c>
      <c r="C10" s="5">
        <v>3517</v>
      </c>
      <c r="D10" s="10">
        <f t="shared" si="0"/>
        <v>8.6412776412776407E-2</v>
      </c>
      <c r="E10" s="10">
        <f t="shared" ref="E10:E27" si="3">E9+D10</f>
        <v>0.30921375921375921</v>
      </c>
      <c r="F10" s="11">
        <v>275.94075131</v>
      </c>
      <c r="G10" s="10">
        <f t="shared" si="1"/>
        <v>4.7681713196730147E-2</v>
      </c>
      <c r="H10" s="12">
        <f t="shared" ref="H10:H27" si="4">H9+G10</f>
        <v>0.31081803087981952</v>
      </c>
      <c r="I10" s="14">
        <f t="shared" si="2"/>
        <v>78459.127469434185</v>
      </c>
    </row>
    <row r="11" spans="2:9" ht="17.100000000000001" customHeight="1">
      <c r="B11" s="4" t="s">
        <v>11</v>
      </c>
      <c r="C11" s="5">
        <v>3163</v>
      </c>
      <c r="D11" s="10">
        <f t="shared" si="0"/>
        <v>7.7714987714987721E-2</v>
      </c>
      <c r="E11" s="10">
        <f t="shared" si="3"/>
        <v>0.3869287469287469</v>
      </c>
      <c r="F11" s="11">
        <v>238.75406434999999</v>
      </c>
      <c r="G11" s="10">
        <f t="shared" si="1"/>
        <v>4.1255968054174801E-2</v>
      </c>
      <c r="H11" s="12">
        <f t="shared" si="4"/>
        <v>0.35207399893399433</v>
      </c>
      <c r="I11" s="14">
        <f t="shared" si="2"/>
        <v>75483.422178311725</v>
      </c>
    </row>
    <row r="12" spans="2:9" ht="17.100000000000001" customHeight="1">
      <c r="B12" s="21" t="s">
        <v>12</v>
      </c>
      <c r="C12" s="22">
        <v>6066</v>
      </c>
      <c r="D12" s="23">
        <f t="shared" si="0"/>
        <v>0.14904176904176905</v>
      </c>
      <c r="E12" s="23">
        <f t="shared" si="3"/>
        <v>0.53597051597051593</v>
      </c>
      <c r="F12" s="24">
        <v>498.30008318</v>
      </c>
      <c r="G12" s="23">
        <f t="shared" si="1"/>
        <v>8.610472189880744E-2</v>
      </c>
      <c r="H12" s="25">
        <f t="shared" si="4"/>
        <v>0.43817872083280174</v>
      </c>
      <c r="I12" s="26">
        <f t="shared" si="2"/>
        <v>82146.403425651166</v>
      </c>
    </row>
    <row r="13" spans="2:9" ht="17.100000000000001" customHeight="1">
      <c r="B13" s="4" t="s">
        <v>13</v>
      </c>
      <c r="C13" s="5">
        <v>4136</v>
      </c>
      <c r="D13" s="10">
        <f t="shared" si="0"/>
        <v>0.10162162162162162</v>
      </c>
      <c r="E13" s="10">
        <f t="shared" si="3"/>
        <v>0.63759213759213751</v>
      </c>
      <c r="F13" s="11">
        <v>392.46048691999999</v>
      </c>
      <c r="G13" s="10">
        <f t="shared" si="1"/>
        <v>6.781596516473043E-2</v>
      </c>
      <c r="H13" s="12">
        <f t="shared" si="4"/>
        <v>0.50599468599753217</v>
      </c>
      <c r="I13" s="14">
        <f t="shared" si="2"/>
        <v>94888.899158607353</v>
      </c>
    </row>
    <row r="14" spans="2:9" ht="17.100000000000001" customHeight="1">
      <c r="B14" s="4" t="s">
        <v>14</v>
      </c>
      <c r="C14" s="5">
        <v>4947</v>
      </c>
      <c r="D14" s="10">
        <f t="shared" si="0"/>
        <v>0.12154791154791154</v>
      </c>
      <c r="E14" s="10">
        <f t="shared" si="3"/>
        <v>0.75914004914004907</v>
      </c>
      <c r="F14" s="11">
        <v>550.06270585000004</v>
      </c>
      <c r="G14" s="10">
        <f t="shared" si="1"/>
        <v>9.5049143905141451E-2</v>
      </c>
      <c r="H14" s="12">
        <f t="shared" si="4"/>
        <v>0.60104382990267358</v>
      </c>
      <c r="I14" s="14">
        <f t="shared" si="2"/>
        <v>111191.16754598747</v>
      </c>
    </row>
    <row r="15" spans="2:9" ht="17.100000000000001" customHeight="1">
      <c r="B15" s="4" t="s">
        <v>15</v>
      </c>
      <c r="C15" s="5">
        <v>2821</v>
      </c>
      <c r="D15" s="10">
        <f t="shared" si="0"/>
        <v>6.9312039312039317E-2</v>
      </c>
      <c r="E15" s="10">
        <f t="shared" si="3"/>
        <v>0.8284520884520884</v>
      </c>
      <c r="F15" s="11">
        <v>408.05524307999997</v>
      </c>
      <c r="G15" s="10">
        <f t="shared" si="1"/>
        <v>7.0510691068983306E-2</v>
      </c>
      <c r="H15" s="12">
        <f t="shared" si="4"/>
        <v>0.67155452097165691</v>
      </c>
      <c r="I15" s="14">
        <f t="shared" si="2"/>
        <v>144649.14678482807</v>
      </c>
    </row>
    <row r="16" spans="2:9" ht="17.100000000000001" customHeight="1">
      <c r="B16" s="4" t="s">
        <v>16</v>
      </c>
      <c r="C16" s="5">
        <v>1668</v>
      </c>
      <c r="D16" s="10">
        <f t="shared" si="0"/>
        <v>4.0982800982800986E-2</v>
      </c>
      <c r="E16" s="10">
        <f t="shared" si="3"/>
        <v>0.86943488943488934</v>
      </c>
      <c r="F16" s="11">
        <v>224.2052497</v>
      </c>
      <c r="G16" s="10">
        <f t="shared" si="1"/>
        <v>3.8741977626155895E-2</v>
      </c>
      <c r="H16" s="12">
        <f t="shared" si="4"/>
        <v>0.71029649859781285</v>
      </c>
      <c r="I16" s="14">
        <f t="shared" si="2"/>
        <v>134415.61732613909</v>
      </c>
    </row>
    <row r="17" spans="2:9" ht="17.100000000000001" customHeight="1">
      <c r="B17" s="21" t="s">
        <v>17</v>
      </c>
      <c r="C17" s="22">
        <v>1173</v>
      </c>
      <c r="D17" s="23">
        <f t="shared" si="0"/>
        <v>2.882063882063882E-2</v>
      </c>
      <c r="E17" s="23">
        <f t="shared" si="3"/>
        <v>0.89825552825552812</v>
      </c>
      <c r="F17" s="24">
        <v>158.90684933</v>
      </c>
      <c r="G17" s="23">
        <f t="shared" si="1"/>
        <v>2.745861486126382E-2</v>
      </c>
      <c r="H17" s="25">
        <f t="shared" si="4"/>
        <v>0.73775511345907663</v>
      </c>
      <c r="I17" s="26">
        <f t="shared" si="2"/>
        <v>135470.45978687127</v>
      </c>
    </row>
    <row r="18" spans="2:9" ht="17.100000000000001" customHeight="1">
      <c r="B18" s="4" t="s">
        <v>18</v>
      </c>
      <c r="C18" s="5">
        <v>785</v>
      </c>
      <c r="D18" s="10">
        <f t="shared" si="0"/>
        <v>1.9287469287469286E-2</v>
      </c>
      <c r="E18" s="10">
        <f t="shared" si="3"/>
        <v>0.9175429975429974</v>
      </c>
      <c r="F18" s="11">
        <v>154.2898059</v>
      </c>
      <c r="G18" s="10">
        <f t="shared" si="1"/>
        <v>2.6660803955839467E-2</v>
      </c>
      <c r="H18" s="12">
        <f t="shared" si="4"/>
        <v>0.7644159174149161</v>
      </c>
      <c r="I18" s="14">
        <f t="shared" si="2"/>
        <v>196547.52343949044</v>
      </c>
    </row>
    <row r="19" spans="2:9" ht="17.100000000000001" customHeight="1">
      <c r="B19" s="4" t="s">
        <v>19</v>
      </c>
      <c r="C19" s="5">
        <v>573</v>
      </c>
      <c r="D19" s="10">
        <f t="shared" si="0"/>
        <v>1.4078624078624079E-2</v>
      </c>
      <c r="E19" s="10">
        <f t="shared" si="3"/>
        <v>0.93162162162162143</v>
      </c>
      <c r="F19" s="11">
        <v>109.22594147</v>
      </c>
      <c r="G19" s="10">
        <f t="shared" si="1"/>
        <v>1.8873906771981142E-2</v>
      </c>
      <c r="H19" s="12">
        <f t="shared" si="4"/>
        <v>0.7832898241868973</v>
      </c>
      <c r="I19" s="14">
        <f t="shared" si="2"/>
        <v>190621.18930191972</v>
      </c>
    </row>
    <row r="20" spans="2:9" ht="17.100000000000001" customHeight="1">
      <c r="B20" s="4" t="s">
        <v>20</v>
      </c>
      <c r="C20" s="5">
        <v>406</v>
      </c>
      <c r="D20" s="10">
        <f t="shared" si="0"/>
        <v>9.9754299754299756E-3</v>
      </c>
      <c r="E20" s="10">
        <f t="shared" si="3"/>
        <v>0.94159705159705143</v>
      </c>
      <c r="F20" s="11">
        <v>89.85284218000001</v>
      </c>
      <c r="G20" s="10">
        <f t="shared" si="1"/>
        <v>1.5526294794800591E-2</v>
      </c>
      <c r="H20" s="12">
        <f t="shared" si="4"/>
        <v>0.79881611898169791</v>
      </c>
      <c r="I20" s="14">
        <f t="shared" si="2"/>
        <v>221312.41916256159</v>
      </c>
    </row>
    <row r="21" spans="2:9" ht="17.100000000000001" customHeight="1">
      <c r="B21" s="4" t="s">
        <v>21</v>
      </c>
      <c r="C21" s="5">
        <v>1144</v>
      </c>
      <c r="D21" s="10">
        <f t="shared" si="0"/>
        <v>2.8108108108108109E-2</v>
      </c>
      <c r="E21" s="10">
        <f t="shared" si="3"/>
        <v>0.96970515970515958</v>
      </c>
      <c r="F21" s="11">
        <v>286.54114379999999</v>
      </c>
      <c r="G21" s="10">
        <f t="shared" si="1"/>
        <v>4.9513428418499324E-2</v>
      </c>
      <c r="H21" s="12">
        <f t="shared" si="4"/>
        <v>0.84832954740019728</v>
      </c>
      <c r="I21" s="14">
        <f t="shared" si="2"/>
        <v>250473.02779720281</v>
      </c>
    </row>
    <row r="22" spans="2:9" ht="17.100000000000001" customHeight="1">
      <c r="B22" s="21" t="s">
        <v>22</v>
      </c>
      <c r="C22" s="22">
        <v>443</v>
      </c>
      <c r="D22" s="23">
        <f t="shared" si="0"/>
        <v>1.0884520884520885E-2</v>
      </c>
      <c r="E22" s="23">
        <f t="shared" si="3"/>
        <v>0.98058968058968043</v>
      </c>
      <c r="F22" s="24">
        <v>164.66123913999999</v>
      </c>
      <c r="G22" s="23">
        <f t="shared" si="1"/>
        <v>2.8452955723351131E-2</v>
      </c>
      <c r="H22" s="25">
        <f t="shared" si="4"/>
        <v>0.87678250312354844</v>
      </c>
      <c r="I22" s="26">
        <f t="shared" si="2"/>
        <v>371695.79941309249</v>
      </c>
    </row>
    <row r="23" spans="2:9" ht="17.100000000000001" customHeight="1">
      <c r="B23" s="4" t="s">
        <v>23</v>
      </c>
      <c r="C23" s="5">
        <v>588</v>
      </c>
      <c r="D23" s="10">
        <f t="shared" si="0"/>
        <v>1.4447174447174447E-2</v>
      </c>
      <c r="E23" s="10">
        <f t="shared" si="3"/>
        <v>0.99503685503685491</v>
      </c>
      <c r="F23" s="11">
        <v>387.49898027999996</v>
      </c>
      <c r="G23" s="10">
        <f t="shared" si="1"/>
        <v>6.695863207598203E-2</v>
      </c>
      <c r="H23" s="12">
        <f t="shared" si="4"/>
        <v>0.94374113519953051</v>
      </c>
      <c r="I23" s="14">
        <f t="shared" si="2"/>
        <v>659011.87122448976</v>
      </c>
    </row>
    <row r="24" spans="2:9" ht="17.100000000000001" customHeight="1">
      <c r="B24" s="4" t="s">
        <v>24</v>
      </c>
      <c r="C24" s="5">
        <v>135</v>
      </c>
      <c r="D24" s="10">
        <f t="shared" si="0"/>
        <v>3.316953316953317E-3</v>
      </c>
      <c r="E24" s="10">
        <f t="shared" si="3"/>
        <v>0.99835380835380827</v>
      </c>
      <c r="F24" s="11">
        <v>129.49149632999999</v>
      </c>
      <c r="G24" s="10">
        <f t="shared" si="1"/>
        <v>2.2375732326995142E-2</v>
      </c>
      <c r="H24" s="12">
        <f t="shared" si="4"/>
        <v>0.9661168675265257</v>
      </c>
      <c r="I24" s="14">
        <f t="shared" si="2"/>
        <v>959196.26911111095</v>
      </c>
    </row>
    <row r="25" spans="2:9" ht="17.100000000000001" customHeight="1">
      <c r="B25" s="4" t="s">
        <v>25</v>
      </c>
      <c r="C25" s="5">
        <v>38</v>
      </c>
      <c r="D25" s="10">
        <f t="shared" si="0"/>
        <v>9.3366093366093362E-4</v>
      </c>
      <c r="E25" s="10">
        <f t="shared" si="3"/>
        <v>0.99928746928746925</v>
      </c>
      <c r="F25" s="11">
        <v>154.64439709000001</v>
      </c>
      <c r="G25" s="10">
        <f t="shared" si="1"/>
        <v>2.672207622295986E-2</v>
      </c>
      <c r="H25" s="12">
        <f t="shared" si="4"/>
        <v>0.99283894374948556</v>
      </c>
      <c r="I25" s="14">
        <f t="shared" si="2"/>
        <v>4069589.3971052631</v>
      </c>
    </row>
    <row r="26" spans="2:9" ht="17.100000000000001" customHeight="1">
      <c r="B26" s="4" t="s">
        <v>26</v>
      </c>
      <c r="C26" s="5">
        <v>11</v>
      </c>
      <c r="D26" s="10">
        <f t="shared" si="0"/>
        <v>2.7027027027027027E-4</v>
      </c>
      <c r="E26" s="10">
        <f t="shared" si="3"/>
        <v>0.99955773955773952</v>
      </c>
      <c r="F26" s="11">
        <v>1.79620169</v>
      </c>
      <c r="G26" s="10">
        <f t="shared" si="1"/>
        <v>3.1037812798387566E-4</v>
      </c>
      <c r="H26" s="12">
        <f t="shared" si="4"/>
        <v>0.9931493218774694</v>
      </c>
      <c r="I26" s="14">
        <f t="shared" si="2"/>
        <v>163291.06272727271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4.4226044226044228E-4</v>
      </c>
      <c r="E27" s="10">
        <f t="shared" si="3"/>
        <v>1</v>
      </c>
      <c r="F27" s="15">
        <v>39.645833619999998</v>
      </c>
      <c r="G27" s="10">
        <f t="shared" si="1"/>
        <v>6.8506781225307718E-3</v>
      </c>
      <c r="H27" s="12">
        <f t="shared" si="4"/>
        <v>1.0000000000000002</v>
      </c>
      <c r="I27" s="14">
        <f t="shared" si="2"/>
        <v>2202546.3122222219</v>
      </c>
    </row>
    <row r="28" spans="2:9" ht="17.100000000000001" customHeight="1" thickTop="1" thickBot="1">
      <c r="B28" s="9" t="s">
        <v>2</v>
      </c>
      <c r="C28" s="8">
        <v>40700</v>
      </c>
      <c r="D28" s="16">
        <f>C28/$C$28</f>
        <v>1</v>
      </c>
      <c r="E28" s="17"/>
      <c r="F28" s="18">
        <v>5787.14003357</v>
      </c>
      <c r="G28" s="16">
        <f>F28/F$28</f>
        <v>1</v>
      </c>
      <c r="H28" s="19"/>
      <c r="I28" s="20">
        <f t="shared" si="2"/>
        <v>142190.17281498772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2016-10-25T13:21:34Z</dcterms:modified>
</cp:coreProperties>
</file>