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X" sheetId="70" r:id="rId1"/>
  </sheets>
  <definedNames>
    <definedName name="_xlnm.Print_Area" localSheetId="0">C.IX!$B$2:$I$29</definedName>
  </definedNames>
  <calcPr calcId="145621"/>
</workbook>
</file>

<file path=xl/calcChain.xml><?xml version="1.0" encoding="utf-8"?>
<calcChain xmlns="http://schemas.openxmlformats.org/spreadsheetml/2006/main">
  <c r="G8" i="70" l="1"/>
  <c r="D8" i="70"/>
  <c r="I8" i="70" l="1"/>
  <c r="H8" i="70"/>
  <c r="E8" i="70"/>
  <c r="G9" i="70" l="1"/>
  <c r="H9" i="70" s="1"/>
  <c r="D9" i="70"/>
  <c r="E9" i="70" s="1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10" i="70" l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10" i="70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<sst xmlns="http://schemas.openxmlformats.org/spreadsheetml/2006/main" count="34" uniqueCount="32">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</sst>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9"/>
  <sheetViews>
    <sheetView showGridLines="0" showRowColHeaders="0" tabSelected="1" zoomScale="75" zoomScaleNormal="75" workbookViewId="0">
      <selection activeCell="R9" sqref="R9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5" ht="15.95" customHeight="1" thickBot="1"/>
    <row r="2" spans="2:15" s="27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15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5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5" ht="19.5" customHeight="1" thickTop="1">
      <c r="B5" s="45" t="s">
        <v>29</v>
      </c>
      <c r="C5" s="28" t="s">
        <v>4</v>
      </c>
      <c r="D5" s="29"/>
      <c r="E5" s="30"/>
      <c r="F5" s="47" t="s">
        <v>0</v>
      </c>
      <c r="G5" s="48"/>
      <c r="H5" s="49"/>
      <c r="I5" s="52" t="s">
        <v>30</v>
      </c>
    </row>
    <row r="6" spans="2:15" ht="17.100000000000001" customHeight="1">
      <c r="B6" s="46"/>
      <c r="C6" s="50" t="s">
        <v>1</v>
      </c>
      <c r="D6" s="39" t="s">
        <v>5</v>
      </c>
      <c r="E6" s="39" t="s">
        <v>6</v>
      </c>
      <c r="F6" s="41" t="s">
        <v>7</v>
      </c>
      <c r="G6" s="39" t="s">
        <v>5</v>
      </c>
      <c r="H6" s="43" t="s">
        <v>6</v>
      </c>
      <c r="I6" s="53"/>
      <c r="M6" s="32"/>
      <c r="N6" s="32"/>
      <c r="O6" s="32"/>
    </row>
    <row r="7" spans="2:15" ht="17.100000000000001" customHeight="1">
      <c r="B7" s="31" t="s">
        <v>3</v>
      </c>
      <c r="C7" s="51"/>
      <c r="D7" s="40"/>
      <c r="E7" s="40"/>
      <c r="F7" s="42"/>
      <c r="G7" s="40"/>
      <c r="H7" s="44"/>
      <c r="I7" s="54"/>
    </row>
    <row r="8" spans="2:15" ht="17.100000000000001" customHeight="1">
      <c r="B8" s="3" t="s">
        <v>8</v>
      </c>
      <c r="C8" s="5">
        <v>71</v>
      </c>
      <c r="D8" s="10">
        <f t="shared" ref="D8:D28" si="0">C8/C$28</f>
        <v>6.615728661945583E-3</v>
      </c>
      <c r="E8" s="10">
        <f>D8</f>
        <v>6.615728661945583E-3</v>
      </c>
      <c r="F8" s="11">
        <v>1.0521989999999981E-2</v>
      </c>
      <c r="G8" s="10">
        <f t="shared" ref="G8:G28" si="1">F8/F$28</f>
        <v>1.7298719344326069E-5</v>
      </c>
      <c r="H8" s="12">
        <f>G8</f>
        <v>1.7298719344326069E-5</v>
      </c>
      <c r="I8" s="13">
        <f>F8*10^6/C8</f>
        <v>148.19704225352086</v>
      </c>
    </row>
    <row r="9" spans="2:15" ht="17.100000000000001" customHeight="1">
      <c r="B9" s="4" t="s">
        <v>9</v>
      </c>
      <c r="C9" s="5">
        <v>95</v>
      </c>
      <c r="D9" s="10">
        <f t="shared" si="0"/>
        <v>8.8520313082370485E-3</v>
      </c>
      <c r="E9" s="10">
        <f>E8+D9</f>
        <v>1.5467759970182631E-2</v>
      </c>
      <c r="F9" s="11">
        <v>2.1834930000000252E-2</v>
      </c>
      <c r="G9" s="10">
        <f t="shared" si="1"/>
        <v>3.5897803169648579E-5</v>
      </c>
      <c r="H9" s="12">
        <f>H8+G9</f>
        <v>5.3196522513974644E-5</v>
      </c>
      <c r="I9" s="14">
        <f t="shared" ref="I9:I28" si="2">F9*10^6/C9</f>
        <v>229.84136842105528</v>
      </c>
    </row>
    <row r="10" spans="2:15" ht="17.100000000000001" customHeight="1">
      <c r="B10" s="4" t="s">
        <v>10</v>
      </c>
      <c r="C10" s="5">
        <v>108</v>
      </c>
      <c r="D10" s="10">
        <f t="shared" si="0"/>
        <v>1.0063361908311591E-2</v>
      </c>
      <c r="E10" s="10">
        <f>E9+D10</f>
        <v>2.5531121878494222E-2</v>
      </c>
      <c r="F10" s="11">
        <v>4.7329069999999085E-2</v>
      </c>
      <c r="G10" s="10">
        <f t="shared" si="1"/>
        <v>7.7811545036437807E-5</v>
      </c>
      <c r="H10" s="12">
        <f>H9+G10</f>
        <v>1.3100806755041245E-4</v>
      </c>
      <c r="I10" s="14">
        <f t="shared" si="2"/>
        <v>438.23212962962111</v>
      </c>
    </row>
    <row r="11" spans="2:15" ht="17.100000000000001" customHeight="1">
      <c r="B11" s="4" t="s">
        <v>11</v>
      </c>
      <c r="C11" s="5">
        <v>104</v>
      </c>
      <c r="D11" s="10">
        <f t="shared" si="0"/>
        <v>9.6906448005963479E-3</v>
      </c>
      <c r="E11" s="10">
        <f t="shared" ref="E11:E27" si="3">E10+D11</f>
        <v>3.522176667909057E-2</v>
      </c>
      <c r="F11" s="11">
        <v>6.7682940000000968E-2</v>
      </c>
      <c r="G11" s="10">
        <f t="shared" si="1"/>
        <v>1.112744056455936E-4</v>
      </c>
      <c r="H11" s="12">
        <f t="shared" ref="H11:H27" si="4">H10+G11</f>
        <v>2.4228247319600606E-4</v>
      </c>
      <c r="I11" s="14">
        <f t="shared" si="2"/>
        <v>650.79750000000922</v>
      </c>
    </row>
    <row r="12" spans="2:15" ht="17.100000000000001" customHeight="1">
      <c r="B12" s="21" t="s">
        <v>12</v>
      </c>
      <c r="C12" s="22">
        <v>276</v>
      </c>
      <c r="D12" s="23">
        <f t="shared" si="0"/>
        <v>2.5717480432351846E-2</v>
      </c>
      <c r="E12" s="23">
        <f t="shared" si="3"/>
        <v>6.0939247111442413E-2</v>
      </c>
      <c r="F12" s="24">
        <v>0.30166602000000609</v>
      </c>
      <c r="G12" s="23">
        <f t="shared" si="1"/>
        <v>4.9595521528721933E-4</v>
      </c>
      <c r="H12" s="25">
        <f t="shared" si="4"/>
        <v>7.3823768848322539E-4</v>
      </c>
      <c r="I12" s="26">
        <f t="shared" si="2"/>
        <v>1092.9928260869785</v>
      </c>
    </row>
    <row r="13" spans="2:15" ht="17.100000000000001" customHeight="1">
      <c r="B13" s="4" t="s">
        <v>13</v>
      </c>
      <c r="C13" s="5">
        <v>377</v>
      </c>
      <c r="D13" s="10">
        <f t="shared" si="0"/>
        <v>3.5128587402161758E-2</v>
      </c>
      <c r="E13" s="10">
        <f t="shared" si="3"/>
        <v>9.6067834513604178E-2</v>
      </c>
      <c r="F13" s="11">
        <v>0.65197792000000021</v>
      </c>
      <c r="G13" s="10">
        <f t="shared" si="1"/>
        <v>1.0718868823081469E-3</v>
      </c>
      <c r="H13" s="12">
        <f t="shared" si="4"/>
        <v>1.8101245707913723E-3</v>
      </c>
      <c r="I13" s="14">
        <f t="shared" si="2"/>
        <v>1729.3844031830242</v>
      </c>
    </row>
    <row r="14" spans="2:15" ht="17.100000000000001" customHeight="1">
      <c r="B14" s="4" t="s">
        <v>14</v>
      </c>
      <c r="C14" s="5">
        <v>956</v>
      </c>
      <c r="D14" s="10">
        <f t="shared" si="0"/>
        <v>8.9079388743943347E-2</v>
      </c>
      <c r="E14" s="10">
        <f t="shared" si="3"/>
        <v>0.18514722325754751</v>
      </c>
      <c r="F14" s="11">
        <v>2.995422320000003</v>
      </c>
      <c r="G14" s="10">
        <f t="shared" si="1"/>
        <v>4.9246359321202752E-3</v>
      </c>
      <c r="H14" s="12">
        <f t="shared" si="4"/>
        <v>6.7347605029116474E-3</v>
      </c>
      <c r="I14" s="14">
        <f t="shared" si="2"/>
        <v>3133.2869456066978</v>
      </c>
    </row>
    <row r="15" spans="2:15" ht="17.100000000000001" customHeight="1">
      <c r="B15" s="4" t="s">
        <v>15</v>
      </c>
      <c r="C15" s="5">
        <v>1179</v>
      </c>
      <c r="D15" s="10">
        <f t="shared" si="0"/>
        <v>0.1098583674990682</v>
      </c>
      <c r="E15" s="10">
        <f t="shared" si="3"/>
        <v>0.2950055907566157</v>
      </c>
      <c r="F15" s="11">
        <v>6.0947799200000077</v>
      </c>
      <c r="G15" s="10">
        <f t="shared" si="1"/>
        <v>1.0020147073083551E-2</v>
      </c>
      <c r="H15" s="12">
        <f t="shared" si="4"/>
        <v>1.6754907575995199E-2</v>
      </c>
      <c r="I15" s="14">
        <f t="shared" si="2"/>
        <v>5169.4486174724407</v>
      </c>
    </row>
    <row r="16" spans="2:15" ht="17.100000000000001" customHeight="1">
      <c r="B16" s="4" t="s">
        <v>16</v>
      </c>
      <c r="C16" s="5">
        <v>1217</v>
      </c>
      <c r="D16" s="10">
        <f t="shared" si="0"/>
        <v>0.11339918002236303</v>
      </c>
      <c r="E16" s="10">
        <f t="shared" si="3"/>
        <v>0.40840477077897874</v>
      </c>
      <c r="F16" s="11">
        <v>9.6458140700000001</v>
      </c>
      <c r="G16" s="10">
        <f t="shared" si="1"/>
        <v>1.5858238835475217E-2</v>
      </c>
      <c r="H16" s="12">
        <f t="shared" si="4"/>
        <v>3.2613146411470416E-2</v>
      </c>
      <c r="I16" s="14">
        <f t="shared" si="2"/>
        <v>7925.8948808545611</v>
      </c>
    </row>
    <row r="17" spans="2:9" ht="17.100000000000001" customHeight="1">
      <c r="B17" s="21" t="s">
        <v>17</v>
      </c>
      <c r="C17" s="22">
        <v>1070</v>
      </c>
      <c r="D17" s="23">
        <f t="shared" si="0"/>
        <v>9.9701826313827804E-2</v>
      </c>
      <c r="E17" s="23">
        <f t="shared" si="3"/>
        <v>0.50810659709280659</v>
      </c>
      <c r="F17" s="24">
        <v>12.444817370000003</v>
      </c>
      <c r="G17" s="23">
        <f t="shared" si="1"/>
        <v>2.0459951299613904E-2</v>
      </c>
      <c r="H17" s="25">
        <f t="shared" si="4"/>
        <v>5.3073097711084316E-2</v>
      </c>
      <c r="I17" s="26">
        <f t="shared" si="2"/>
        <v>11630.670439252339</v>
      </c>
    </row>
    <row r="18" spans="2:9" ht="17.100000000000001" customHeight="1">
      <c r="B18" s="4" t="s">
        <v>18</v>
      </c>
      <c r="C18" s="5">
        <v>909</v>
      </c>
      <c r="D18" s="10">
        <f t="shared" si="0"/>
        <v>8.4699962728289224E-2</v>
      </c>
      <c r="E18" s="10">
        <f t="shared" si="3"/>
        <v>0.59280655982109587</v>
      </c>
      <c r="F18" s="11">
        <v>14.648377319999994</v>
      </c>
      <c r="G18" s="10">
        <f t="shared" si="1"/>
        <v>2.4082722765225172E-2</v>
      </c>
      <c r="H18" s="12">
        <f t="shared" si="4"/>
        <v>7.7155820476309492E-2</v>
      </c>
      <c r="I18" s="14">
        <f t="shared" si="2"/>
        <v>16114.826534653459</v>
      </c>
    </row>
    <row r="19" spans="2:9" ht="17.100000000000001" customHeight="1">
      <c r="B19" s="4" t="s">
        <v>19</v>
      </c>
      <c r="C19" s="5">
        <v>736</v>
      </c>
      <c r="D19" s="10">
        <f t="shared" si="0"/>
        <v>6.8579947819604914E-2</v>
      </c>
      <c r="E19" s="10">
        <f t="shared" si="3"/>
        <v>0.66138650764070084</v>
      </c>
      <c r="F19" s="11">
        <v>16.220153190000001</v>
      </c>
      <c r="G19" s="10">
        <f t="shared" si="1"/>
        <v>2.6666807111181981E-2</v>
      </c>
      <c r="H19" s="12">
        <f t="shared" si="4"/>
        <v>0.10382262758749147</v>
      </c>
      <c r="I19" s="14">
        <f t="shared" si="2"/>
        <v>22038.251616847829</v>
      </c>
    </row>
    <row r="20" spans="2:9" ht="17.100000000000001" customHeight="1">
      <c r="B20" s="4" t="s">
        <v>20</v>
      </c>
      <c r="C20" s="5">
        <v>536</v>
      </c>
      <c r="D20" s="10">
        <f t="shared" si="0"/>
        <v>4.9944092433842714E-2</v>
      </c>
      <c r="E20" s="10">
        <f t="shared" si="3"/>
        <v>0.71133060007454352</v>
      </c>
      <c r="F20" s="11">
        <v>15.330102280000002</v>
      </c>
      <c r="G20" s="10">
        <f t="shared" si="1"/>
        <v>2.5203515386493777E-2</v>
      </c>
      <c r="H20" s="12">
        <f t="shared" si="4"/>
        <v>0.12902614297398524</v>
      </c>
      <c r="I20" s="14">
        <f t="shared" si="2"/>
        <v>28600.937089552241</v>
      </c>
    </row>
    <row r="21" spans="2:9" ht="17.100000000000001" customHeight="1">
      <c r="B21" s="4" t="s">
        <v>21</v>
      </c>
      <c r="C21" s="5">
        <v>1503</v>
      </c>
      <c r="D21" s="10">
        <f t="shared" si="0"/>
        <v>0.14004845322400297</v>
      </c>
      <c r="E21" s="10">
        <f t="shared" si="3"/>
        <v>0.85137905329854646</v>
      </c>
      <c r="F21" s="11">
        <v>69.99658518999999</v>
      </c>
      <c r="G21" s="10">
        <f t="shared" si="1"/>
        <v>0.1150781631861485</v>
      </c>
      <c r="H21" s="12">
        <f t="shared" si="4"/>
        <v>0.24410430616013373</v>
      </c>
      <c r="I21" s="14">
        <f t="shared" si="2"/>
        <v>46571.247631403858</v>
      </c>
    </row>
    <row r="22" spans="2:9" ht="17.100000000000001" customHeight="1">
      <c r="B22" s="21" t="s">
        <v>22</v>
      </c>
      <c r="C22" s="22">
        <v>587</v>
      </c>
      <c r="D22" s="23">
        <f t="shared" si="0"/>
        <v>5.4696235557212078E-2</v>
      </c>
      <c r="E22" s="23">
        <f t="shared" si="3"/>
        <v>0.9060752888557585</v>
      </c>
      <c r="F22" s="24">
        <v>50.843545590000005</v>
      </c>
      <c r="G22" s="23">
        <f t="shared" si="1"/>
        <v>8.3589532553429435E-2</v>
      </c>
      <c r="H22" s="25">
        <f t="shared" si="4"/>
        <v>0.32769383871356317</v>
      </c>
      <c r="I22" s="26">
        <f t="shared" si="2"/>
        <v>86615.920936967639</v>
      </c>
    </row>
    <row r="23" spans="2:9" ht="17.100000000000001" customHeight="1">
      <c r="B23" s="4" t="s">
        <v>23</v>
      </c>
      <c r="C23" s="5">
        <v>760</v>
      </c>
      <c r="D23" s="10">
        <f t="shared" si="0"/>
        <v>7.0816250465896388E-2</v>
      </c>
      <c r="E23" s="10">
        <f t="shared" si="3"/>
        <v>0.97689153932165484</v>
      </c>
      <c r="F23" s="11">
        <v>148.01646692999998</v>
      </c>
      <c r="G23" s="10">
        <f t="shared" si="1"/>
        <v>0.24334705885111038</v>
      </c>
      <c r="H23" s="12">
        <f t="shared" si="4"/>
        <v>0.57104089756467358</v>
      </c>
      <c r="I23" s="14">
        <f t="shared" si="2"/>
        <v>194758.50911842103</v>
      </c>
    </row>
    <row r="24" spans="2:9" ht="17.100000000000001" customHeight="1">
      <c r="B24" s="4" t="s">
        <v>24</v>
      </c>
      <c r="C24" s="5">
        <v>175</v>
      </c>
      <c r="D24" s="10">
        <f t="shared" si="0"/>
        <v>1.6306373462541931E-2</v>
      </c>
      <c r="E24" s="10">
        <f t="shared" si="3"/>
        <v>0.99319791278419678</v>
      </c>
      <c r="F24" s="11">
        <v>98.55608608999998</v>
      </c>
      <c r="G24" s="10">
        <f t="shared" si="1"/>
        <v>0.16203152378458363</v>
      </c>
      <c r="H24" s="12">
        <f t="shared" si="4"/>
        <v>0.73307242134925721</v>
      </c>
      <c r="I24" s="14">
        <f t="shared" si="2"/>
        <v>563177.63479999988</v>
      </c>
    </row>
    <row r="25" spans="2:9" ht="17.100000000000001" customHeight="1">
      <c r="B25" s="4" t="s">
        <v>25</v>
      </c>
      <c r="C25" s="5">
        <v>39</v>
      </c>
      <c r="D25" s="10">
        <f t="shared" si="0"/>
        <v>3.6339918002236305E-3</v>
      </c>
      <c r="E25" s="10">
        <f t="shared" si="3"/>
        <v>0.99683190458442039</v>
      </c>
      <c r="F25" s="11">
        <v>44.626678380000001</v>
      </c>
      <c r="G25" s="10">
        <f t="shared" si="1"/>
        <v>7.3368667387549824E-2</v>
      </c>
      <c r="H25" s="12">
        <f t="shared" si="4"/>
        <v>0.80644108873680698</v>
      </c>
      <c r="I25" s="14">
        <f t="shared" si="2"/>
        <v>1144273.8046153847</v>
      </c>
    </row>
    <row r="26" spans="2:9" ht="17.100000000000001" customHeight="1">
      <c r="B26" s="4" t="s">
        <v>26</v>
      </c>
      <c r="C26" s="5">
        <v>17</v>
      </c>
      <c r="D26" s="10">
        <f t="shared" si="0"/>
        <v>1.5840477077897876E-3</v>
      </c>
      <c r="E26" s="10">
        <f t="shared" si="3"/>
        <v>0.99841595229221014</v>
      </c>
      <c r="F26" s="11">
        <v>27.722628130000004</v>
      </c>
      <c r="G26" s="10">
        <f t="shared" si="1"/>
        <v>4.5577496605489071E-2</v>
      </c>
      <c r="H26" s="12">
        <f t="shared" si="4"/>
        <v>0.85201858534229602</v>
      </c>
      <c r="I26" s="14">
        <f t="shared" si="2"/>
        <v>1630742.8311764707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1.5840477077897876E-3</v>
      </c>
      <c r="E27" s="10">
        <f t="shared" si="3"/>
        <v>0.99999999999999989</v>
      </c>
      <c r="F27" s="15">
        <v>90.010071509999989</v>
      </c>
      <c r="G27" s="10">
        <f t="shared" si="1"/>
        <v>0.14798141465770376</v>
      </c>
      <c r="H27" s="12">
        <f t="shared" si="4"/>
        <v>0.99999999999999978</v>
      </c>
      <c r="I27" s="14">
        <f t="shared" si="2"/>
        <v>5294710.088823529</v>
      </c>
    </row>
    <row r="28" spans="2:9" ht="17.100000000000001" customHeight="1" thickTop="1" thickBot="1">
      <c r="B28" s="9" t="s">
        <v>2</v>
      </c>
      <c r="C28" s="8">
        <v>10732</v>
      </c>
      <c r="D28" s="16">
        <f t="shared" si="0"/>
        <v>1</v>
      </c>
      <c r="E28" s="17"/>
      <c r="F28" s="18">
        <v>608.25254116000008</v>
      </c>
      <c r="G28" s="16">
        <f t="shared" si="1"/>
        <v>1</v>
      </c>
      <c r="H28" s="19"/>
      <c r="I28" s="20">
        <f t="shared" si="2"/>
        <v>56676.531975400678</v>
      </c>
    </row>
    <row r="29" spans="2:9" ht="15.95" customHeight="1" thickTop="1">
      <c r="C29" s="2"/>
    </row>
  </sheetData>
  <mergeCells count="12">
    <mergeCell ref="M6:O6"/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G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2017-01-09T12:22:23Z</dcterms:modified>
</cp:coreProperties>
</file>