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325" tabRatio="688"/>
  </bookViews>
  <sheets>
    <sheet name="C.V" sheetId="67" r:id="rId1"/>
  </sheets>
  <definedNames>
    <definedName name="_xlnm.Print_Area" localSheetId="0">C.V!$B$2:$I$28</definedName>
  </definedNames>
  <calcPr calcId="145621"/>
</workbook>
</file>

<file path=xl/calcChain.xml><?xml version="1.0" encoding="utf-8"?>
<calcChain xmlns="http://schemas.openxmlformats.org/spreadsheetml/2006/main">
  <c r="G8" i="67" l="1"/>
  <c r="D8" i="67"/>
  <c r="I8" i="67" l="1"/>
  <c r="H8" i="67"/>
  <c r="E8" i="67"/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G28" i="67"/>
  <c r="G9" i="67"/>
  <c r="H9" i="67" s="1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9" i="67"/>
  <c r="E9" i="67" s="1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10" i="67" l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<sst xmlns="http://schemas.openxmlformats.org/spreadsheetml/2006/main" count="34" uniqueCount="32">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</sst>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K13" sqref="K13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5" t="s">
        <v>1</v>
      </c>
      <c r="D6" s="37" t="s">
        <v>5</v>
      </c>
      <c r="E6" s="37" t="s">
        <v>6</v>
      </c>
      <c r="F6" s="42" t="s">
        <v>7</v>
      </c>
      <c r="G6" s="37" t="s">
        <v>5</v>
      </c>
      <c r="H6" s="44" t="s">
        <v>6</v>
      </c>
      <c r="I6" s="52"/>
    </row>
    <row r="7" spans="2:9" ht="17.100000000000001" customHeight="1">
      <c r="B7" s="31" t="s">
        <v>3</v>
      </c>
      <c r="C7" s="36"/>
      <c r="D7" s="38"/>
      <c r="E7" s="38"/>
      <c r="F7" s="43"/>
      <c r="G7" s="38"/>
      <c r="H7" s="45"/>
      <c r="I7" s="53"/>
    </row>
    <row r="8" spans="2:9" ht="17.100000000000001" customHeight="1">
      <c r="B8" s="3" t="s">
        <v>8</v>
      </c>
      <c r="C8" s="5">
        <v>13283</v>
      </c>
      <c r="D8" s="10">
        <f t="shared" ref="D8:D27" si="0">C8/C$28</f>
        <v>0.14735639324621153</v>
      </c>
      <c r="E8" s="10">
        <f>D8</f>
        <v>0.14735639324621153</v>
      </c>
      <c r="F8" s="11">
        <v>7125.6265986199996</v>
      </c>
      <c r="G8" s="10">
        <f t="shared" ref="G8:G27" si="1">F8/F$28</f>
        <v>4.4028941818013784E-2</v>
      </c>
      <c r="H8" s="12">
        <f>G8</f>
        <v>4.4028941818013784E-2</v>
      </c>
      <c r="I8" s="13">
        <f>F8*10^6/C8</f>
        <v>536447.0826334412</v>
      </c>
    </row>
    <row r="9" spans="2:9" ht="17.100000000000001" customHeight="1">
      <c r="B9" s="4" t="s">
        <v>9</v>
      </c>
      <c r="C9" s="5">
        <v>9447</v>
      </c>
      <c r="D9" s="10">
        <f t="shared" si="0"/>
        <v>0.104801313483171</v>
      </c>
      <c r="E9" s="10">
        <f>E8+D9</f>
        <v>0.25215770672938254</v>
      </c>
      <c r="F9" s="11">
        <v>7093.0589276199998</v>
      </c>
      <c r="G9" s="10">
        <f t="shared" si="1"/>
        <v>4.3827707572609328E-2</v>
      </c>
      <c r="H9" s="12">
        <f>H8+G9</f>
        <v>8.7856649390623112E-2</v>
      </c>
      <c r="I9" s="14">
        <f t="shared" ref="I9:I28" si="2">F9*10^6/C9</f>
        <v>750826.60396104585</v>
      </c>
    </row>
    <row r="10" spans="2:9" ht="17.100000000000001" customHeight="1">
      <c r="B10" s="4" t="s">
        <v>10</v>
      </c>
      <c r="C10" s="5">
        <v>9054</v>
      </c>
      <c r="D10" s="10">
        <f t="shared" si="0"/>
        <v>0.10044152559295334</v>
      </c>
      <c r="E10" s="10">
        <f t="shared" ref="E10:E27" si="3">E9+D10</f>
        <v>0.35259923232233586</v>
      </c>
      <c r="F10" s="11">
        <v>7687.6534898800001</v>
      </c>
      <c r="G10" s="10">
        <f t="shared" si="1"/>
        <v>4.750168192766787E-2</v>
      </c>
      <c r="H10" s="12">
        <f t="shared" ref="H10:H27" si="4">H9+G10</f>
        <v>0.13535833131829098</v>
      </c>
      <c r="I10" s="14">
        <f t="shared" si="2"/>
        <v>849089.18598188646</v>
      </c>
    </row>
    <row r="11" spans="2:9" ht="17.100000000000001" customHeight="1">
      <c r="B11" s="4" t="s">
        <v>11</v>
      </c>
      <c r="C11" s="5">
        <v>7741</v>
      </c>
      <c r="D11" s="10">
        <f t="shared" si="0"/>
        <v>8.5875618468638365E-2</v>
      </c>
      <c r="E11" s="10">
        <f t="shared" si="3"/>
        <v>0.43847485079097426</v>
      </c>
      <c r="F11" s="11">
        <v>7347.50632159</v>
      </c>
      <c r="G11" s="10">
        <f t="shared" si="1"/>
        <v>4.5399927131099804E-2</v>
      </c>
      <c r="H11" s="12">
        <f t="shared" si="4"/>
        <v>0.18075825844939078</v>
      </c>
      <c r="I11" s="14">
        <f t="shared" si="2"/>
        <v>949167.59095594881</v>
      </c>
    </row>
    <row r="12" spans="2:9" ht="17.100000000000001" customHeight="1">
      <c r="B12" s="21" t="s">
        <v>12</v>
      </c>
      <c r="C12" s="22">
        <v>14247</v>
      </c>
      <c r="D12" s="23">
        <f t="shared" si="0"/>
        <v>0.1580506312262874</v>
      </c>
      <c r="E12" s="23">
        <f t="shared" si="3"/>
        <v>0.59652548201726163</v>
      </c>
      <c r="F12" s="24">
        <v>15910.717644320001</v>
      </c>
      <c r="G12" s="23">
        <f t="shared" si="1"/>
        <v>9.8311643439228311E-2</v>
      </c>
      <c r="H12" s="25">
        <f t="shared" si="4"/>
        <v>0.27906990188861908</v>
      </c>
      <c r="I12" s="26">
        <f t="shared" si="2"/>
        <v>1116776.6999592897</v>
      </c>
    </row>
    <row r="13" spans="2:9" ht="17.100000000000001" customHeight="1">
      <c r="B13" s="4" t="s">
        <v>13</v>
      </c>
      <c r="C13" s="5">
        <v>8972</v>
      </c>
      <c r="D13" s="10">
        <f t="shared" si="0"/>
        <v>9.9531849748175097E-2</v>
      </c>
      <c r="E13" s="10">
        <f t="shared" si="3"/>
        <v>0.69605733176543672</v>
      </c>
      <c r="F13" s="11">
        <v>12249.21539741</v>
      </c>
      <c r="G13" s="10">
        <f t="shared" si="1"/>
        <v>7.5687377746306836E-2</v>
      </c>
      <c r="H13" s="12">
        <f t="shared" si="4"/>
        <v>0.35475727963492593</v>
      </c>
      <c r="I13" s="14">
        <f t="shared" si="2"/>
        <v>1365271.4442053053</v>
      </c>
    </row>
    <row r="14" spans="2:9" ht="17.100000000000001" customHeight="1">
      <c r="B14" s="4" t="s">
        <v>14</v>
      </c>
      <c r="C14" s="5">
        <v>9822</v>
      </c>
      <c r="D14" s="10">
        <f t="shared" si="0"/>
        <v>0.10896141643185196</v>
      </c>
      <c r="E14" s="10">
        <f t="shared" si="3"/>
        <v>0.80501874819728869</v>
      </c>
      <c r="F14" s="11">
        <v>16875.651259689999</v>
      </c>
      <c r="G14" s="10">
        <f t="shared" si="1"/>
        <v>0.10427392695512279</v>
      </c>
      <c r="H14" s="12">
        <f t="shared" si="4"/>
        <v>0.4590312065900487</v>
      </c>
      <c r="I14" s="14">
        <f t="shared" si="2"/>
        <v>1718148.1632753003</v>
      </c>
    </row>
    <row r="15" spans="2:9" ht="17.100000000000001" customHeight="1">
      <c r="B15" s="4" t="s">
        <v>15</v>
      </c>
      <c r="C15" s="5">
        <v>5337</v>
      </c>
      <c r="D15" s="10">
        <f t="shared" si="0"/>
        <v>5.9206585165627566E-2</v>
      </c>
      <c r="E15" s="10">
        <f t="shared" si="3"/>
        <v>0.86422533336291629</v>
      </c>
      <c r="F15" s="11">
        <v>11884.89861314</v>
      </c>
      <c r="G15" s="10">
        <f t="shared" si="1"/>
        <v>7.3436279926915593E-2</v>
      </c>
      <c r="H15" s="12">
        <f t="shared" si="4"/>
        <v>0.53246748651696429</v>
      </c>
      <c r="I15" s="14">
        <f t="shared" si="2"/>
        <v>2226887.5048041968</v>
      </c>
    </row>
    <row r="16" spans="2:9" ht="17.100000000000001" customHeight="1">
      <c r="B16" s="4" t="s">
        <v>16</v>
      </c>
      <c r="C16" s="5">
        <v>3137</v>
      </c>
      <c r="D16" s="10">
        <f t="shared" si="0"/>
        <v>3.4800647866699209E-2</v>
      </c>
      <c r="E16" s="10">
        <f t="shared" si="3"/>
        <v>0.89902598122961552</v>
      </c>
      <c r="F16" s="11">
        <v>8556.6658155200003</v>
      </c>
      <c r="G16" s="10">
        <f t="shared" si="1"/>
        <v>5.2871271899187069E-2</v>
      </c>
      <c r="H16" s="12">
        <f t="shared" si="4"/>
        <v>0.58533875841615135</v>
      </c>
      <c r="I16" s="14">
        <f t="shared" si="2"/>
        <v>2727658.8509786422</v>
      </c>
    </row>
    <row r="17" spans="2:9" ht="17.100000000000001" customHeight="1">
      <c r="B17" s="21" t="s">
        <v>17</v>
      </c>
      <c r="C17" s="22">
        <v>2100</v>
      </c>
      <c r="D17" s="23">
        <f t="shared" si="0"/>
        <v>2.3296576512613434E-2</v>
      </c>
      <c r="E17" s="23">
        <f t="shared" si="3"/>
        <v>0.92232255774222893</v>
      </c>
      <c r="F17" s="24">
        <v>6787.69616787</v>
      </c>
      <c r="G17" s="23">
        <f t="shared" si="1"/>
        <v>4.194088414784207E-2</v>
      </c>
      <c r="H17" s="25">
        <f t="shared" si="4"/>
        <v>0.62727964256399338</v>
      </c>
      <c r="I17" s="26">
        <f t="shared" si="2"/>
        <v>3232236.2704142858</v>
      </c>
    </row>
    <row r="18" spans="2:9" ht="17.100000000000001" customHeight="1">
      <c r="B18" s="4" t="s">
        <v>18</v>
      </c>
      <c r="C18" s="5">
        <v>1391</v>
      </c>
      <c r="D18" s="10">
        <f t="shared" si="0"/>
        <v>1.5431208537640611E-2</v>
      </c>
      <c r="E18" s="10">
        <f t="shared" si="3"/>
        <v>0.93775376627986951</v>
      </c>
      <c r="F18" s="11">
        <v>5197.8499155700001</v>
      </c>
      <c r="G18" s="10">
        <f t="shared" si="1"/>
        <v>3.211729219093816E-2</v>
      </c>
      <c r="H18" s="12">
        <f t="shared" si="4"/>
        <v>0.65939693475493155</v>
      </c>
      <c r="I18" s="14">
        <f t="shared" si="2"/>
        <v>3736772.0457009342</v>
      </c>
    </row>
    <row r="19" spans="2:9" ht="17.100000000000001" customHeight="1">
      <c r="B19" s="4" t="s">
        <v>19</v>
      </c>
      <c r="C19" s="5">
        <v>1032</v>
      </c>
      <c r="D19" s="10">
        <f t="shared" si="0"/>
        <v>1.1448603314770029E-2</v>
      </c>
      <c r="E19" s="10">
        <f t="shared" si="3"/>
        <v>0.94920236959463955</v>
      </c>
      <c r="F19" s="11">
        <v>4368.7554631899993</v>
      </c>
      <c r="G19" s="10">
        <f t="shared" si="1"/>
        <v>2.699435305004258E-2</v>
      </c>
      <c r="H19" s="12">
        <f t="shared" si="4"/>
        <v>0.68639128780497416</v>
      </c>
      <c r="I19" s="14">
        <f t="shared" si="2"/>
        <v>4233290.1775096897</v>
      </c>
    </row>
    <row r="20" spans="2:9" ht="17.100000000000001" customHeight="1">
      <c r="B20" s="4" t="s">
        <v>20</v>
      </c>
      <c r="C20" s="5">
        <v>730</v>
      </c>
      <c r="D20" s="10">
        <f t="shared" si="0"/>
        <v>8.0983337400989553E-3</v>
      </c>
      <c r="E20" s="10">
        <f t="shared" si="3"/>
        <v>0.95730070333473849</v>
      </c>
      <c r="F20" s="11">
        <v>3460.8440487600001</v>
      </c>
      <c r="G20" s="10">
        <f t="shared" si="1"/>
        <v>2.1384407273541919E-2</v>
      </c>
      <c r="H20" s="12">
        <f t="shared" si="4"/>
        <v>0.70777569507851612</v>
      </c>
      <c r="I20" s="14">
        <f t="shared" si="2"/>
        <v>4740882.2585753426</v>
      </c>
    </row>
    <row r="21" spans="2:9" ht="17.100000000000001" customHeight="1">
      <c r="B21" s="4" t="s">
        <v>21</v>
      </c>
      <c r="C21" s="5">
        <v>1926</v>
      </c>
      <c r="D21" s="10">
        <f t="shared" si="0"/>
        <v>2.1366288744425463E-2</v>
      </c>
      <c r="E21" s="10">
        <f t="shared" si="3"/>
        <v>0.97866699207916397</v>
      </c>
      <c r="F21" s="11">
        <v>11648.30505107</v>
      </c>
      <c r="G21" s="10">
        <f t="shared" si="1"/>
        <v>7.1974378431696337E-2</v>
      </c>
      <c r="H21" s="12">
        <f t="shared" si="4"/>
        <v>0.77975007351021242</v>
      </c>
      <c r="I21" s="14">
        <f t="shared" si="2"/>
        <v>6047925.7793717552</v>
      </c>
    </row>
    <row r="22" spans="2:9" ht="17.100000000000001" customHeight="1">
      <c r="B22" s="21" t="s">
        <v>22</v>
      </c>
      <c r="C22" s="22">
        <v>728</v>
      </c>
      <c r="D22" s="23">
        <f t="shared" si="0"/>
        <v>8.0761465243726557E-3</v>
      </c>
      <c r="E22" s="23">
        <f t="shared" si="3"/>
        <v>0.98674313860353657</v>
      </c>
      <c r="F22" s="24">
        <v>6284.2116837100002</v>
      </c>
      <c r="G22" s="23">
        <f t="shared" si="1"/>
        <v>3.8829875066388582E-2</v>
      </c>
      <c r="H22" s="25">
        <f t="shared" si="4"/>
        <v>0.81857994857660099</v>
      </c>
      <c r="I22" s="26">
        <f t="shared" si="2"/>
        <v>8632158.9061950557</v>
      </c>
    </row>
    <row r="23" spans="2:9" ht="17.100000000000001" customHeight="1">
      <c r="B23" s="4" t="s">
        <v>23</v>
      </c>
      <c r="C23" s="5">
        <v>908</v>
      </c>
      <c r="D23" s="10">
        <f t="shared" si="0"/>
        <v>1.0072995939739522E-2</v>
      </c>
      <c r="E23" s="10">
        <f t="shared" si="3"/>
        <v>0.99681613454327611</v>
      </c>
      <c r="F23" s="11">
        <v>13123.637944620001</v>
      </c>
      <c r="G23" s="10">
        <f t="shared" si="1"/>
        <v>8.1090397245381446E-2</v>
      </c>
      <c r="H23" s="12">
        <f t="shared" si="4"/>
        <v>0.89967034582198246</v>
      </c>
      <c r="I23" s="14">
        <f t="shared" si="2"/>
        <v>14453345.753986785</v>
      </c>
    </row>
    <row r="24" spans="2:9" ht="17.100000000000001" customHeight="1">
      <c r="B24" s="4" t="s">
        <v>24</v>
      </c>
      <c r="C24" s="5">
        <v>202</v>
      </c>
      <c r="D24" s="10">
        <f t="shared" si="0"/>
        <v>2.2409087883561492E-3</v>
      </c>
      <c r="E24" s="10">
        <f t="shared" si="3"/>
        <v>0.99905704333163226</v>
      </c>
      <c r="F24" s="11">
        <v>6896.32910507</v>
      </c>
      <c r="G24" s="10">
        <f t="shared" si="1"/>
        <v>4.2612122417950836E-2</v>
      </c>
      <c r="H24" s="12">
        <f t="shared" si="4"/>
        <v>0.94228246823993334</v>
      </c>
      <c r="I24" s="14">
        <f t="shared" si="2"/>
        <v>34140243.094405942</v>
      </c>
    </row>
    <row r="25" spans="2:9" ht="17.100000000000001" customHeight="1">
      <c r="B25" s="4" t="s">
        <v>25</v>
      </c>
      <c r="C25" s="5">
        <v>47</v>
      </c>
      <c r="D25" s="10">
        <f t="shared" si="0"/>
        <v>5.213995695680149E-4</v>
      </c>
      <c r="E25" s="10">
        <f t="shared" si="3"/>
        <v>0.99957844290120024</v>
      </c>
      <c r="F25" s="11">
        <v>2899.8483038899999</v>
      </c>
      <c r="G25" s="10">
        <f t="shared" si="1"/>
        <v>1.7918038573304648E-2</v>
      </c>
      <c r="H25" s="12">
        <f t="shared" si="4"/>
        <v>0.96020050681323799</v>
      </c>
      <c r="I25" s="14">
        <f t="shared" si="2"/>
        <v>61698900.082765952</v>
      </c>
    </row>
    <row r="26" spans="2:9" ht="17.100000000000001" customHeight="1">
      <c r="B26" s="4" t="s">
        <v>26</v>
      </c>
      <c r="C26" s="5">
        <v>18</v>
      </c>
      <c r="D26" s="10">
        <f t="shared" si="0"/>
        <v>1.9968494153668656E-4</v>
      </c>
      <c r="E26" s="10">
        <f t="shared" si="3"/>
        <v>0.9997781278427369</v>
      </c>
      <c r="F26" s="11">
        <v>1568.9402360699999</v>
      </c>
      <c r="G26" s="10">
        <f t="shared" si="1"/>
        <v>9.6944145772731236E-3</v>
      </c>
      <c r="H26" s="12">
        <f t="shared" si="4"/>
        <v>0.96989492139051114</v>
      </c>
      <c r="I26" s="14">
        <f t="shared" si="2"/>
        <v>87163346.448333323</v>
      </c>
    </row>
    <row r="27" spans="2:9" ht="17.100000000000001" customHeight="1" thickBot="1">
      <c r="B27" s="6" t="s">
        <v>27</v>
      </c>
      <c r="C27" s="7">
        <v>20</v>
      </c>
      <c r="D27" s="10">
        <f t="shared" si="0"/>
        <v>2.2187215726298507E-4</v>
      </c>
      <c r="E27" s="10">
        <f t="shared" si="3"/>
        <v>0.99999999999999989</v>
      </c>
      <c r="F27" s="15">
        <v>4872.1940622600005</v>
      </c>
      <c r="G27" s="10">
        <f t="shared" si="1"/>
        <v>3.0105078609488575E-2</v>
      </c>
      <c r="H27" s="12">
        <f t="shared" si="4"/>
        <v>0.99999999999999967</v>
      </c>
      <c r="I27" s="14">
        <f t="shared" si="2"/>
        <v>243609703.11300001</v>
      </c>
    </row>
    <row r="28" spans="2:9" ht="17.100000000000001" customHeight="1" thickTop="1" thickBot="1">
      <c r="B28" s="9" t="s">
        <v>2</v>
      </c>
      <c r="C28" s="8">
        <v>90142</v>
      </c>
      <c r="D28" s="16">
        <f>C28/$C$28</f>
        <v>1</v>
      </c>
      <c r="E28" s="17"/>
      <c r="F28" s="18">
        <v>161839.60604987005</v>
      </c>
      <c r="G28" s="16">
        <f>F28/F$28</f>
        <v>1</v>
      </c>
      <c r="H28" s="19"/>
      <c r="I28" s="20">
        <f t="shared" si="2"/>
        <v>1795385.126243816</v>
      </c>
    </row>
    <row r="29" spans="2:9" ht="15.95" customHeight="1" thickTop="1">
      <c r="C29" s="2"/>
    </row>
  </sheetData>
  <mergeCells count="11">
    <mergeCell ref="B4:I4"/>
    <mergeCell ref="C6:C7"/>
    <mergeCell ref="E6:E7"/>
    <mergeCell ref="G6:G7"/>
    <mergeCell ref="B2:I2"/>
    <mergeCell ref="D6:D7"/>
    <mergeCell ref="F6:F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2016-10-26T08:15:55Z</dcterms:modified>
</cp:coreProperties>
</file>