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" sheetId="73" r:id="rId1"/>
  </sheets>
  <definedNames>
    <definedName name="_xlnm.Print_Area" localSheetId="0">C.VI!$B$2:$I$28</definedName>
  </definedNames>
  <calcPr calcId="145621"/>
</workbook>
</file>

<file path=xl/calcChain.xml><?xml version="1.0" encoding="utf-8"?>
<calcChain xmlns="http://schemas.openxmlformats.org/spreadsheetml/2006/main">
  <c r="G8" i="73" l="1"/>
  <c r="D8" i="73"/>
  <c r="I8" i="73" l="1"/>
  <c r="H8" i="73"/>
  <c r="E8" i="73"/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H9" i="73" s="1"/>
  <c r="D9" i="73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<sst xmlns="http://schemas.openxmlformats.org/spreadsheetml/2006/main" count="34" uniqueCount="32">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</sst>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F32" sqref="F3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13564</v>
      </c>
      <c r="D8" s="10">
        <f t="shared" ref="D8:D27" si="0">C8/C$28</f>
        <v>0.15000608252325182</v>
      </c>
      <c r="E8" s="10">
        <f>D8</f>
        <v>0.15000608252325182</v>
      </c>
      <c r="F8" s="11">
        <v>7432.1</v>
      </c>
      <c r="G8" s="10">
        <f t="shared" ref="G8:G27" si="1">F8/F$28</f>
        <v>0.132003722767494</v>
      </c>
      <c r="H8" s="12">
        <f>G8</f>
        <v>0.132003722767494</v>
      </c>
      <c r="I8" s="13">
        <f>F8*10^6/C8</f>
        <v>547928.33972279564</v>
      </c>
    </row>
    <row r="9" spans="2:9" ht="17.100000000000001" customHeight="1">
      <c r="B9" s="4" t="s">
        <v>9</v>
      </c>
      <c r="C9" s="5">
        <v>9447</v>
      </c>
      <c r="D9" s="10">
        <f t="shared" si="0"/>
        <v>0.10447563120002654</v>
      </c>
      <c r="E9" s="10">
        <f>E8+D9</f>
        <v>0.25448171372327832</v>
      </c>
      <c r="F9" s="11">
        <v>5811.3</v>
      </c>
      <c r="G9" s="10">
        <f t="shared" si="1"/>
        <v>0.10321621535215321</v>
      </c>
      <c r="H9" s="12">
        <f>H8+G9</f>
        <v>0.2352199381196472</v>
      </c>
      <c r="I9" s="14">
        <f t="shared" ref="I9:I28" si="2">F9*10^6/C9</f>
        <v>615147.66592569067</v>
      </c>
    </row>
    <row r="10" spans="2:9" ht="17.100000000000001" customHeight="1">
      <c r="B10" s="4" t="s">
        <v>10</v>
      </c>
      <c r="C10" s="5">
        <v>9054</v>
      </c>
      <c r="D10" s="10">
        <f t="shared" si="0"/>
        <v>0.10012939185826615</v>
      </c>
      <c r="E10" s="10">
        <f t="shared" ref="E10:E27" si="3">E9+D10</f>
        <v>0.35461110558154446</v>
      </c>
      <c r="F10" s="11">
        <v>5686.1</v>
      </c>
      <c r="G10" s="10">
        <f t="shared" si="1"/>
        <v>0.10099250118112615</v>
      </c>
      <c r="H10" s="12">
        <f t="shared" ref="H10:H27" si="4">H9+G10</f>
        <v>0.33621243930077338</v>
      </c>
      <c r="I10" s="14">
        <f t="shared" si="2"/>
        <v>628020.76430307049</v>
      </c>
    </row>
    <row r="11" spans="2:9" ht="17.100000000000001" customHeight="1">
      <c r="B11" s="4" t="s">
        <v>11</v>
      </c>
      <c r="C11" s="5">
        <v>7741</v>
      </c>
      <c r="D11" s="10">
        <f t="shared" si="0"/>
        <v>8.5608749986176083E-2</v>
      </c>
      <c r="E11" s="10">
        <f t="shared" si="3"/>
        <v>0.44021985556772053</v>
      </c>
      <c r="F11" s="11">
        <v>4903.6000000000004</v>
      </c>
      <c r="G11" s="10">
        <f t="shared" si="1"/>
        <v>8.7094287612207E-2</v>
      </c>
      <c r="H11" s="12">
        <f t="shared" si="4"/>
        <v>0.42330672691298038</v>
      </c>
      <c r="I11" s="14">
        <f t="shared" si="2"/>
        <v>633458.20953365194</v>
      </c>
    </row>
    <row r="12" spans="2:9" ht="17.100000000000001" customHeight="1">
      <c r="B12" s="21" t="s">
        <v>12</v>
      </c>
      <c r="C12" s="22">
        <v>14247</v>
      </c>
      <c r="D12" s="23">
        <f t="shared" si="0"/>
        <v>0.15755947048870309</v>
      </c>
      <c r="E12" s="23">
        <f t="shared" si="3"/>
        <v>0.59777932605642359</v>
      </c>
      <c r="F12" s="24">
        <v>9044.1</v>
      </c>
      <c r="G12" s="23">
        <f t="shared" si="1"/>
        <v>0.16063493078423224</v>
      </c>
      <c r="H12" s="25">
        <f t="shared" si="4"/>
        <v>0.58394165769721262</v>
      </c>
      <c r="I12" s="26">
        <f t="shared" si="2"/>
        <v>634807.32785849657</v>
      </c>
    </row>
    <row r="13" spans="2:9" ht="17.100000000000001" customHeight="1">
      <c r="B13" s="4" t="s">
        <v>13</v>
      </c>
      <c r="C13" s="5">
        <v>8972</v>
      </c>
      <c r="D13" s="10">
        <f t="shared" si="0"/>
        <v>9.9222542937084587E-2</v>
      </c>
      <c r="E13" s="10">
        <f t="shared" si="3"/>
        <v>0.69700186899350813</v>
      </c>
      <c r="F13" s="11">
        <v>5726.1</v>
      </c>
      <c r="G13" s="10">
        <f t="shared" si="1"/>
        <v>0.10170295299295588</v>
      </c>
      <c r="H13" s="12">
        <f t="shared" si="4"/>
        <v>0.68564461069016847</v>
      </c>
      <c r="I13" s="14">
        <f t="shared" si="2"/>
        <v>638218.90325456974</v>
      </c>
    </row>
    <row r="14" spans="2:9" ht="17.100000000000001" customHeight="1">
      <c r="B14" s="4" t="s">
        <v>14</v>
      </c>
      <c r="C14" s="5">
        <v>9822</v>
      </c>
      <c r="D14" s="10">
        <f t="shared" si="0"/>
        <v>0.1086228061444544</v>
      </c>
      <c r="E14" s="10">
        <f t="shared" si="3"/>
        <v>0.80562467513796254</v>
      </c>
      <c r="F14" s="11">
        <v>6267.9</v>
      </c>
      <c r="G14" s="10">
        <f t="shared" si="1"/>
        <v>0.1113260227841896</v>
      </c>
      <c r="H14" s="12">
        <f t="shared" si="4"/>
        <v>0.79697063347435804</v>
      </c>
      <c r="I14" s="14">
        <f t="shared" si="2"/>
        <v>638149.05314599874</v>
      </c>
    </row>
    <row r="15" spans="2:9" ht="17.100000000000001" customHeight="1">
      <c r="B15" s="4" t="s">
        <v>15</v>
      </c>
      <c r="C15" s="5">
        <v>5337</v>
      </c>
      <c r="D15" s="10">
        <f t="shared" si="0"/>
        <v>5.9022593809097246E-2</v>
      </c>
      <c r="E15" s="10">
        <f t="shared" si="3"/>
        <v>0.86464726894705979</v>
      </c>
      <c r="F15" s="11">
        <v>3457.6</v>
      </c>
      <c r="G15" s="10">
        <f t="shared" si="1"/>
        <v>6.1411454614562135E-2</v>
      </c>
      <c r="H15" s="12">
        <f t="shared" si="4"/>
        <v>0.85838208808892014</v>
      </c>
      <c r="I15" s="14">
        <f t="shared" si="2"/>
        <v>647854.59996252577</v>
      </c>
    </row>
    <row r="16" spans="2:9" ht="17.100000000000001" customHeight="1">
      <c r="B16" s="4" t="s">
        <v>16</v>
      </c>
      <c r="C16" s="5">
        <v>3137</v>
      </c>
      <c r="D16" s="10">
        <f t="shared" si="0"/>
        <v>3.4692500801787159E-2</v>
      </c>
      <c r="E16" s="10">
        <f t="shared" si="3"/>
        <v>0.899339769748847</v>
      </c>
      <c r="F16" s="11">
        <v>2027.1</v>
      </c>
      <c r="G16" s="10">
        <f t="shared" si="1"/>
        <v>3.6003921694001302E-2</v>
      </c>
      <c r="H16" s="12">
        <f t="shared" si="4"/>
        <v>0.89438600978292149</v>
      </c>
      <c r="I16" s="14">
        <f t="shared" si="2"/>
        <v>646190.62798852404</v>
      </c>
    </row>
    <row r="17" spans="2:9" ht="17.100000000000001" customHeight="1">
      <c r="B17" s="21" t="s">
        <v>17</v>
      </c>
      <c r="C17" s="22">
        <v>2100</v>
      </c>
      <c r="D17" s="23">
        <f t="shared" si="0"/>
        <v>2.3224179688795994E-2</v>
      </c>
      <c r="E17" s="23">
        <f t="shared" si="3"/>
        <v>0.92256394943764297</v>
      </c>
      <c r="F17" s="24">
        <v>1362.1</v>
      </c>
      <c r="G17" s="23">
        <f t="shared" si="1"/>
        <v>2.4192660322331985E-2</v>
      </c>
      <c r="H17" s="25">
        <f t="shared" si="4"/>
        <v>0.91857867010525351</v>
      </c>
      <c r="I17" s="26">
        <f t="shared" si="2"/>
        <v>648619.04761904757</v>
      </c>
    </row>
    <row r="18" spans="2:9" ht="17.100000000000001" customHeight="1">
      <c r="B18" s="4" t="s">
        <v>18</v>
      </c>
      <c r="C18" s="5">
        <v>1391</v>
      </c>
      <c r="D18" s="10">
        <f t="shared" si="0"/>
        <v>1.5383254260531059E-2</v>
      </c>
      <c r="E18" s="10">
        <f t="shared" si="3"/>
        <v>0.93794720369817408</v>
      </c>
      <c r="F18" s="11">
        <v>906.5</v>
      </c>
      <c r="G18" s="10">
        <f t="shared" si="1"/>
        <v>1.6100614185591326E-2</v>
      </c>
      <c r="H18" s="12">
        <f t="shared" si="4"/>
        <v>0.93467928429084479</v>
      </c>
      <c r="I18" s="14">
        <f t="shared" si="2"/>
        <v>651689.43206326384</v>
      </c>
    </row>
    <row r="19" spans="2:9" ht="17.100000000000001" customHeight="1">
      <c r="B19" s="4" t="s">
        <v>19</v>
      </c>
      <c r="C19" s="5">
        <v>1032</v>
      </c>
      <c r="D19" s="10">
        <f t="shared" si="0"/>
        <v>1.141302544706546E-2</v>
      </c>
      <c r="E19" s="10">
        <f t="shared" si="3"/>
        <v>0.94936022914523954</v>
      </c>
      <c r="F19" s="11">
        <v>670.8</v>
      </c>
      <c r="G19" s="10">
        <f t="shared" si="1"/>
        <v>1.1914276884384624E-2</v>
      </c>
      <c r="H19" s="12">
        <f t="shared" si="4"/>
        <v>0.94659356117522941</v>
      </c>
      <c r="I19" s="14">
        <f t="shared" si="2"/>
        <v>650000</v>
      </c>
    </row>
    <row r="20" spans="2:9" ht="17.100000000000001" customHeight="1">
      <c r="B20" s="4" t="s">
        <v>20</v>
      </c>
      <c r="C20" s="5">
        <v>730</v>
      </c>
      <c r="D20" s="10">
        <f t="shared" si="0"/>
        <v>8.073167225152892E-3</v>
      </c>
      <c r="E20" s="10">
        <f t="shared" si="3"/>
        <v>0.95743339637039249</v>
      </c>
      <c r="F20" s="11">
        <v>476.8</v>
      </c>
      <c r="G20" s="10">
        <f t="shared" si="1"/>
        <v>8.4685855970104192E-3</v>
      </c>
      <c r="H20" s="12">
        <f t="shared" si="4"/>
        <v>0.95506214677223988</v>
      </c>
      <c r="I20" s="14">
        <f t="shared" si="2"/>
        <v>653150.68493150687</v>
      </c>
    </row>
    <row r="21" spans="2:9" ht="17.100000000000001" customHeight="1">
      <c r="B21" s="4" t="s">
        <v>21</v>
      </c>
      <c r="C21" s="5">
        <v>1926</v>
      </c>
      <c r="D21" s="10">
        <f t="shared" si="0"/>
        <v>2.1299890514581466E-2</v>
      </c>
      <c r="E21" s="10">
        <f t="shared" si="3"/>
        <v>0.97873328688497396</v>
      </c>
      <c r="F21" s="11">
        <v>1267.5999999999999</v>
      </c>
      <c r="G21" s="10">
        <f t="shared" si="1"/>
        <v>2.2514217916884242E-2</v>
      </c>
      <c r="H21" s="12">
        <f t="shared" si="4"/>
        <v>0.97757636468912412</v>
      </c>
      <c r="I21" s="14">
        <f t="shared" si="2"/>
        <v>658151.60955347866</v>
      </c>
    </row>
    <row r="22" spans="2:9" ht="17.100000000000001" customHeight="1">
      <c r="B22" s="21" t="s">
        <v>22</v>
      </c>
      <c r="C22" s="22">
        <v>728</v>
      </c>
      <c r="D22" s="23">
        <f t="shared" si="0"/>
        <v>8.0510489587826105E-3</v>
      </c>
      <c r="E22" s="23">
        <f t="shared" si="3"/>
        <v>0.98678433584375658</v>
      </c>
      <c r="F22" s="24">
        <v>475.4</v>
      </c>
      <c r="G22" s="23">
        <f t="shared" si="1"/>
        <v>8.4437197835963776E-3</v>
      </c>
      <c r="H22" s="25">
        <f t="shared" si="4"/>
        <v>0.98602008447272049</v>
      </c>
      <c r="I22" s="26">
        <f t="shared" si="2"/>
        <v>653021.97802197805</v>
      </c>
    </row>
    <row r="23" spans="2:9" ht="17.100000000000001" customHeight="1">
      <c r="B23" s="4" t="s">
        <v>23</v>
      </c>
      <c r="C23" s="5">
        <v>908</v>
      </c>
      <c r="D23" s="10">
        <f t="shared" si="0"/>
        <v>1.0041692932107981E-2</v>
      </c>
      <c r="E23" s="10">
        <f t="shared" si="3"/>
        <v>0.99682602877586457</v>
      </c>
      <c r="F23" s="11">
        <v>597.20000000000005</v>
      </c>
      <c r="G23" s="10">
        <f t="shared" si="1"/>
        <v>1.0607045550617917E-2</v>
      </c>
      <c r="H23" s="12">
        <f t="shared" si="4"/>
        <v>0.99662713002333836</v>
      </c>
      <c r="I23" s="14">
        <f t="shared" si="2"/>
        <v>657709.25110132154</v>
      </c>
    </row>
    <row r="24" spans="2:9" ht="17.100000000000001" customHeight="1">
      <c r="B24" s="4" t="s">
        <v>24</v>
      </c>
      <c r="C24" s="5">
        <v>202</v>
      </c>
      <c r="D24" s="10">
        <f t="shared" si="0"/>
        <v>2.2339449033984718E-3</v>
      </c>
      <c r="E24" s="10">
        <f t="shared" si="3"/>
        <v>0.99905997367926302</v>
      </c>
      <c r="F24" s="11">
        <v>132.80000000000001</v>
      </c>
      <c r="G24" s="10">
        <f t="shared" si="1"/>
        <v>2.3587000152747143E-3</v>
      </c>
      <c r="H24" s="12">
        <f t="shared" si="4"/>
        <v>0.99898583003861308</v>
      </c>
      <c r="I24" s="14">
        <f t="shared" si="2"/>
        <v>657425.74257425754</v>
      </c>
    </row>
    <row r="25" spans="2:9" ht="17.100000000000001" customHeight="1">
      <c r="B25" s="4" t="s">
        <v>25</v>
      </c>
      <c r="C25" s="5">
        <v>47</v>
      </c>
      <c r="D25" s="10">
        <f t="shared" si="0"/>
        <v>5.1977925970162462E-4</v>
      </c>
      <c r="E25" s="10">
        <f t="shared" si="3"/>
        <v>0.99957975293896462</v>
      </c>
      <c r="F25" s="11">
        <v>31.7</v>
      </c>
      <c r="G25" s="10">
        <f t="shared" si="1"/>
        <v>5.6303306087506356E-4</v>
      </c>
      <c r="H25" s="12">
        <f t="shared" si="4"/>
        <v>0.99954886309948809</v>
      </c>
      <c r="I25" s="14">
        <f t="shared" si="2"/>
        <v>674468.08510638296</v>
      </c>
    </row>
    <row r="26" spans="2:9" ht="17.100000000000001" customHeight="1">
      <c r="B26" s="4" t="s">
        <v>26</v>
      </c>
      <c r="C26" s="5">
        <v>18</v>
      </c>
      <c r="D26" s="10">
        <f t="shared" si="0"/>
        <v>1.9906439733253709E-4</v>
      </c>
      <c r="E26" s="10">
        <f t="shared" si="3"/>
        <v>0.99977881733629714</v>
      </c>
      <c r="F26" s="11">
        <v>12</v>
      </c>
      <c r="G26" s="10">
        <f t="shared" si="1"/>
        <v>2.1313554354891994E-4</v>
      </c>
      <c r="H26" s="12">
        <f t="shared" si="4"/>
        <v>0.99976199864303705</v>
      </c>
      <c r="I26" s="14">
        <f t="shared" si="2"/>
        <v>666666.66666666663</v>
      </c>
    </row>
    <row r="27" spans="2:9" ht="17.100000000000001" customHeight="1" thickBot="1">
      <c r="B27" s="6" t="s">
        <v>27</v>
      </c>
      <c r="C27" s="7">
        <v>20</v>
      </c>
      <c r="D27" s="10">
        <f t="shared" si="0"/>
        <v>2.2118266370281897E-4</v>
      </c>
      <c r="E27" s="10">
        <f t="shared" si="3"/>
        <v>1</v>
      </c>
      <c r="F27" s="15">
        <v>13.4</v>
      </c>
      <c r="G27" s="10">
        <f t="shared" si="1"/>
        <v>2.380013569629606E-4</v>
      </c>
      <c r="H27" s="12">
        <f t="shared" si="4"/>
        <v>1</v>
      </c>
      <c r="I27" s="14">
        <f t="shared" si="2"/>
        <v>670000</v>
      </c>
    </row>
    <row r="28" spans="2:9" ht="17.100000000000001" customHeight="1" thickTop="1" thickBot="1">
      <c r="B28" s="9" t="s">
        <v>2</v>
      </c>
      <c r="C28" s="8">
        <v>90423</v>
      </c>
      <c r="D28" s="16">
        <f>C28/$C$28</f>
        <v>1</v>
      </c>
      <c r="E28" s="17"/>
      <c r="F28" s="18">
        <v>56302.2</v>
      </c>
      <c r="G28" s="16">
        <f>F28/F$28</f>
        <v>1</v>
      </c>
      <c r="H28" s="19"/>
      <c r="I28" s="20">
        <f t="shared" si="2"/>
        <v>622653.52841644268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2016-10-26T08:17:55Z</dcterms:modified>
</cp:coreProperties>
</file>