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VII" sheetId="68" r:id="rId1"/>
  </sheets>
  <definedNames>
    <definedName name="_xlnm.Print_Area" localSheetId="0">C.VII!$B$2:$I$28</definedName>
  </definedNames>
  <calcPr calcId="145621"/>
</workbook>
</file>

<file path=xl/calcChain.xml><?xml version="1.0" encoding="utf-8"?>
<calcChain xmlns="http://schemas.openxmlformats.org/spreadsheetml/2006/main">
  <c r="G8" i="68" l="1"/>
  <c r="D8" i="68"/>
  <c r="I8" i="68" l="1"/>
  <c r="H8" i="68"/>
  <c r="E8" i="68"/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G28" i="68"/>
  <c r="G9" i="68"/>
  <c r="H9" i="68" s="1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9" i="68"/>
  <c r="E9" i="68" s="1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10" i="68" l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<sst xmlns="http://schemas.openxmlformats.org/spreadsheetml/2006/main" count="34" uniqueCount="32">
  <si>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</si>
  <si>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</si>
  <si>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</si>
  <si>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</si>
  <si>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</si>
  <si>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</si>
  <si>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</si>
  <si>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</si>
  <si>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</si>
  <si>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</si>
  <si>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</si>
  <si>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</si>
  <si>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</si>
  <si>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</si>
  <si>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</si>
  <si>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</si>
  <si>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</si>
  <si>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</si>
  <si>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</si>
  <si>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</si>
  <si>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</si>
  <si>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</si>
  <si>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</si>
  <si>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</si>
  <si>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</si>
  <si>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</si>
  <si>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</si>
  <si>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</si>
  <si>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C.VII. BASE LIQUIDABLE</t>
  </si>
  <si>
    <t>Tramos de base imponible</t>
  </si>
  <si>
    <t>Cuantía media               (euros)</t>
  </si>
  <si>
    <t>IP 2014.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</si>
</sst>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D14" sqref="D14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28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29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9671</v>
      </c>
      <c r="D8" s="10">
        <f t="shared" ref="D8:D27" si="0">C8/C$28</f>
        <v>0.11176858090538214</v>
      </c>
      <c r="E8" s="10">
        <f>D8</f>
        <v>0.11176858090538214</v>
      </c>
      <c r="F8" s="11">
        <v>970.78317998</v>
      </c>
      <c r="G8" s="10">
        <f t="shared" ref="G8:G27" si="1">F8/F$28</f>
        <v>9.0884396004931693E-3</v>
      </c>
      <c r="H8" s="12">
        <f>G8</f>
        <v>9.0884396004931693E-3</v>
      </c>
      <c r="I8" s="13">
        <f>F8*10^6/C8</f>
        <v>100380.84789370283</v>
      </c>
    </row>
    <row r="9" spans="2:9" ht="17.100000000000001" customHeight="1">
      <c r="B9" s="4" t="s">
        <v>9</v>
      </c>
      <c r="C9" s="5">
        <v>9445</v>
      </c>
      <c r="D9" s="10">
        <f t="shared" si="0"/>
        <v>0.10915667941798514</v>
      </c>
      <c r="E9" s="10">
        <f>E8+D9</f>
        <v>0.22092526032336729</v>
      </c>
      <c r="F9" s="11">
        <v>1282.0995923199998</v>
      </c>
      <c r="G9" s="10">
        <f t="shared" si="1"/>
        <v>1.2002973420756315E-2</v>
      </c>
      <c r="H9" s="12">
        <f>H8+G9</f>
        <v>2.1091413021249485E-2</v>
      </c>
      <c r="I9" s="14">
        <f t="shared" ref="I9:I28" si="2">F9*10^6/C9</f>
        <v>135743.73661408151</v>
      </c>
    </row>
    <row r="10" spans="2:9" ht="17.100000000000001" customHeight="1">
      <c r="B10" s="4" t="s">
        <v>10</v>
      </c>
      <c r="C10" s="5">
        <v>9053</v>
      </c>
      <c r="D10" s="10">
        <f t="shared" si="0"/>
        <v>0.10462630161683636</v>
      </c>
      <c r="E10" s="10">
        <f t="shared" ref="E10:E27" si="3">E9+D10</f>
        <v>0.32555156194020363</v>
      </c>
      <c r="F10" s="11">
        <v>2001.7156847700001</v>
      </c>
      <c r="G10" s="10">
        <f t="shared" si="1"/>
        <v>1.8739995164282482E-2</v>
      </c>
      <c r="H10" s="12">
        <f t="shared" ref="H10:H27" si="4">H9+G10</f>
        <v>3.9831408185531963E-2</v>
      </c>
      <c r="I10" s="14">
        <f t="shared" si="2"/>
        <v>221110.75718214957</v>
      </c>
    </row>
    <row r="11" spans="2:9" ht="17.100000000000001" customHeight="1">
      <c r="B11" s="4" t="s">
        <v>11</v>
      </c>
      <c r="C11" s="5">
        <v>7741</v>
      </c>
      <c r="D11" s="10">
        <f t="shared" si="0"/>
        <v>8.9463404486460868E-2</v>
      </c>
      <c r="E11" s="10">
        <f t="shared" si="3"/>
        <v>0.41501496642666447</v>
      </c>
      <c r="F11" s="11">
        <v>2443.9063215900001</v>
      </c>
      <c r="G11" s="10">
        <f t="shared" si="1"/>
        <v>2.2879769088594785E-2</v>
      </c>
      <c r="H11" s="12">
        <f t="shared" si="4"/>
        <v>6.2711177274126756E-2</v>
      </c>
      <c r="I11" s="14">
        <f t="shared" si="2"/>
        <v>315709.38142229686</v>
      </c>
    </row>
    <row r="12" spans="2:9" ht="17.100000000000001" customHeight="1">
      <c r="B12" s="21" t="s">
        <v>12</v>
      </c>
      <c r="C12" s="22">
        <v>14247</v>
      </c>
      <c r="D12" s="23">
        <f t="shared" si="0"/>
        <v>0.16465380748205763</v>
      </c>
      <c r="E12" s="23">
        <f t="shared" si="3"/>
        <v>0.57966877390872207</v>
      </c>
      <c r="F12" s="24">
        <v>6866.6176443199993</v>
      </c>
      <c r="G12" s="23">
        <f t="shared" si="1"/>
        <v>6.4285044289054016E-2</v>
      </c>
      <c r="H12" s="25">
        <f t="shared" si="4"/>
        <v>0.12699622156318077</v>
      </c>
      <c r="I12" s="26">
        <f t="shared" si="2"/>
        <v>481969.37210079312</v>
      </c>
    </row>
    <row r="13" spans="2:9" ht="17.100000000000001" customHeight="1">
      <c r="B13" s="4" t="s">
        <v>13</v>
      </c>
      <c r="C13" s="5">
        <v>8972</v>
      </c>
      <c r="D13" s="10">
        <f t="shared" si="0"/>
        <v>0.10369017763241531</v>
      </c>
      <c r="E13" s="10">
        <f t="shared" si="3"/>
        <v>0.68335895154113735</v>
      </c>
      <c r="F13" s="11">
        <v>6523.1153974099998</v>
      </c>
      <c r="G13" s="10">
        <f t="shared" si="1"/>
        <v>6.1069187764078443E-2</v>
      </c>
      <c r="H13" s="12">
        <f t="shared" si="4"/>
        <v>0.18806540932725921</v>
      </c>
      <c r="I13" s="14">
        <f t="shared" si="2"/>
        <v>727052.54095073557</v>
      </c>
    </row>
    <row r="14" spans="2:9" ht="17.100000000000001" customHeight="1">
      <c r="B14" s="4" t="s">
        <v>14</v>
      </c>
      <c r="C14" s="5">
        <v>9822</v>
      </c>
      <c r="D14" s="10">
        <f t="shared" si="0"/>
        <v>0.1135137009257226</v>
      </c>
      <c r="E14" s="10">
        <f t="shared" si="3"/>
        <v>0.7968726524668599</v>
      </c>
      <c r="F14" s="11">
        <v>10607.75125969</v>
      </c>
      <c r="G14" s="10">
        <f t="shared" si="1"/>
        <v>9.9309411832551611E-2</v>
      </c>
      <c r="H14" s="12">
        <f t="shared" si="4"/>
        <v>0.28737482115981083</v>
      </c>
      <c r="I14" s="14">
        <f t="shared" si="2"/>
        <v>1079999.1101293017</v>
      </c>
    </row>
    <row r="15" spans="2:9" ht="17.100000000000001" customHeight="1">
      <c r="B15" s="4" t="s">
        <v>15</v>
      </c>
      <c r="C15" s="5">
        <v>5337</v>
      </c>
      <c r="D15" s="10">
        <f t="shared" si="0"/>
        <v>6.1680169195742367E-2</v>
      </c>
      <c r="E15" s="10">
        <f t="shared" si="3"/>
        <v>0.85855282166260227</v>
      </c>
      <c r="F15" s="11">
        <v>8427.2986131400012</v>
      </c>
      <c r="G15" s="10">
        <f t="shared" si="1"/>
        <v>7.88960872214748E-2</v>
      </c>
      <c r="H15" s="12">
        <f t="shared" si="4"/>
        <v>0.36627090838128562</v>
      </c>
      <c r="I15" s="14">
        <f t="shared" si="2"/>
        <v>1579032.9048416717</v>
      </c>
    </row>
    <row r="16" spans="2:9" ht="17.100000000000001" customHeight="1">
      <c r="B16" s="4" t="s">
        <v>16</v>
      </c>
      <c r="C16" s="5">
        <v>3137</v>
      </c>
      <c r="D16" s="10">
        <f t="shared" si="0"/>
        <v>3.6254579495417619E-2</v>
      </c>
      <c r="E16" s="10">
        <f t="shared" si="3"/>
        <v>0.89480740115801993</v>
      </c>
      <c r="F16" s="11">
        <v>6529.5658155200008</v>
      </c>
      <c r="G16" s="10">
        <f t="shared" si="1"/>
        <v>6.1129576362273855E-2</v>
      </c>
      <c r="H16" s="12">
        <f t="shared" si="4"/>
        <v>0.42740048474355946</v>
      </c>
      <c r="I16" s="14">
        <f t="shared" si="2"/>
        <v>2081468.2229901182</v>
      </c>
    </row>
    <row r="17" spans="2:9" ht="17.100000000000001" customHeight="1">
      <c r="B17" s="21" t="s">
        <v>17</v>
      </c>
      <c r="C17" s="22">
        <v>2100</v>
      </c>
      <c r="D17" s="23">
        <f t="shared" si="0"/>
        <v>2.4269881077582718E-2</v>
      </c>
      <c r="E17" s="23">
        <f t="shared" si="3"/>
        <v>0.9190772822356027</v>
      </c>
      <c r="F17" s="24">
        <v>5425.5961678699996</v>
      </c>
      <c r="G17" s="23">
        <f t="shared" si="1"/>
        <v>5.0794249514468898E-2</v>
      </c>
      <c r="H17" s="25">
        <f t="shared" si="4"/>
        <v>0.47819473425802839</v>
      </c>
      <c r="I17" s="26">
        <f t="shared" si="2"/>
        <v>2583617.2227952383</v>
      </c>
    </row>
    <row r="18" spans="2:9" ht="17.100000000000001" customHeight="1">
      <c r="B18" s="4" t="s">
        <v>18</v>
      </c>
      <c r="C18" s="5">
        <v>1391</v>
      </c>
      <c r="D18" s="10">
        <f t="shared" si="0"/>
        <v>1.6075906942341695E-2</v>
      </c>
      <c r="E18" s="10">
        <f t="shared" si="3"/>
        <v>0.93515318917794443</v>
      </c>
      <c r="F18" s="11">
        <v>4291.3499155700001</v>
      </c>
      <c r="G18" s="10">
        <f t="shared" si="1"/>
        <v>4.0175474108485189E-2</v>
      </c>
      <c r="H18" s="12">
        <f t="shared" si="4"/>
        <v>0.5183702083665136</v>
      </c>
      <c r="I18" s="14">
        <f t="shared" si="2"/>
        <v>3085082.6136376709</v>
      </c>
    </row>
    <row r="19" spans="2:9" ht="17.100000000000001" customHeight="1">
      <c r="B19" s="4" t="s">
        <v>19</v>
      </c>
      <c r="C19" s="5">
        <v>1032</v>
      </c>
      <c r="D19" s="10">
        <f t="shared" si="0"/>
        <v>1.1926912986697794E-2</v>
      </c>
      <c r="E19" s="10">
        <f t="shared" si="3"/>
        <v>0.94708010216464222</v>
      </c>
      <c r="F19" s="11">
        <v>3697.95546319</v>
      </c>
      <c r="G19" s="10">
        <f t="shared" si="1"/>
        <v>3.4620135129667634E-2</v>
      </c>
      <c r="H19" s="12">
        <f t="shared" si="4"/>
        <v>0.55299034349618126</v>
      </c>
      <c r="I19" s="14">
        <f t="shared" si="2"/>
        <v>3583290.1775096902</v>
      </c>
    </row>
    <row r="20" spans="2:9" ht="17.100000000000001" customHeight="1">
      <c r="B20" s="4" t="s">
        <v>20</v>
      </c>
      <c r="C20" s="5">
        <v>730</v>
      </c>
      <c r="D20" s="10">
        <f t="shared" si="0"/>
        <v>8.4366729460168509E-3</v>
      </c>
      <c r="E20" s="10">
        <f t="shared" si="3"/>
        <v>0.95551677511065902</v>
      </c>
      <c r="F20" s="11">
        <v>2984.0440487600004</v>
      </c>
      <c r="G20" s="10">
        <f t="shared" si="1"/>
        <v>2.7936520390603684E-2</v>
      </c>
      <c r="H20" s="12">
        <f t="shared" si="4"/>
        <v>0.58092686388678494</v>
      </c>
      <c r="I20" s="14">
        <f t="shared" si="2"/>
        <v>4087731.5736438357</v>
      </c>
    </row>
    <row r="21" spans="2:9" ht="17.100000000000001" customHeight="1">
      <c r="B21" s="4" t="s">
        <v>21</v>
      </c>
      <c r="C21" s="5">
        <v>1926</v>
      </c>
      <c r="D21" s="10">
        <f t="shared" si="0"/>
        <v>2.2258948074011579E-2</v>
      </c>
      <c r="E21" s="10">
        <f t="shared" si="3"/>
        <v>0.97777572318467065</v>
      </c>
      <c r="F21" s="11">
        <v>10380.705051069999</v>
      </c>
      <c r="G21" s="10">
        <f t="shared" si="1"/>
        <v>9.7183812835660924E-2</v>
      </c>
      <c r="H21" s="12">
        <f t="shared" si="4"/>
        <v>0.67811067672244585</v>
      </c>
      <c r="I21" s="14">
        <f t="shared" si="2"/>
        <v>5389774.1698182756</v>
      </c>
    </row>
    <row r="22" spans="2:9" ht="17.100000000000001" customHeight="1">
      <c r="B22" s="21" t="s">
        <v>22</v>
      </c>
      <c r="C22" s="22">
        <v>728</v>
      </c>
      <c r="D22" s="23">
        <f t="shared" si="0"/>
        <v>8.4135587735620094E-3</v>
      </c>
      <c r="E22" s="23">
        <f t="shared" si="3"/>
        <v>0.98618928195823263</v>
      </c>
      <c r="F22" s="24">
        <v>5808.8116837099997</v>
      </c>
      <c r="G22" s="23">
        <f t="shared" si="1"/>
        <v>5.4381900332394512E-2</v>
      </c>
      <c r="H22" s="25">
        <f t="shared" si="4"/>
        <v>0.73249257705484039</v>
      </c>
      <c r="I22" s="26">
        <f t="shared" si="2"/>
        <v>7979136.9281730773</v>
      </c>
    </row>
    <row r="23" spans="2:9" ht="17.100000000000001" customHeight="1">
      <c r="B23" s="4" t="s">
        <v>23</v>
      </c>
      <c r="C23" s="5">
        <v>908</v>
      </c>
      <c r="D23" s="10">
        <f t="shared" si="0"/>
        <v>1.0493834294497672E-2</v>
      </c>
      <c r="E23" s="10">
        <f t="shared" si="3"/>
        <v>0.99668311625273032</v>
      </c>
      <c r="F23" s="11">
        <v>12526.43794462</v>
      </c>
      <c r="G23" s="10">
        <f t="shared" si="1"/>
        <v>0.11727209228259405</v>
      </c>
      <c r="H23" s="12">
        <f t="shared" si="4"/>
        <v>0.84976466933743444</v>
      </c>
      <c r="I23" s="14">
        <f t="shared" si="2"/>
        <v>13795636.502885463</v>
      </c>
    </row>
    <row r="24" spans="2:9" ht="17.100000000000001" customHeight="1">
      <c r="B24" s="4" t="s">
        <v>24</v>
      </c>
      <c r="C24" s="5">
        <v>202</v>
      </c>
      <c r="D24" s="10">
        <f t="shared" si="0"/>
        <v>2.3345314179389091E-3</v>
      </c>
      <c r="E24" s="10">
        <f t="shared" si="3"/>
        <v>0.99901764767066925</v>
      </c>
      <c r="F24" s="11">
        <v>6763.5291050699998</v>
      </c>
      <c r="G24" s="10">
        <f t="shared" si="1"/>
        <v>6.3319932839043122E-2</v>
      </c>
      <c r="H24" s="12">
        <f t="shared" si="4"/>
        <v>0.91308460217647758</v>
      </c>
      <c r="I24" s="14">
        <f t="shared" si="2"/>
        <v>33482817.351831682</v>
      </c>
    </row>
    <row r="25" spans="2:9" ht="17.100000000000001" customHeight="1">
      <c r="B25" s="4" t="s">
        <v>25</v>
      </c>
      <c r="C25" s="5">
        <v>47</v>
      </c>
      <c r="D25" s="10">
        <f t="shared" si="0"/>
        <v>5.4318305268875606E-4</v>
      </c>
      <c r="E25" s="10">
        <f t="shared" si="3"/>
        <v>0.999560830723358</v>
      </c>
      <c r="F25" s="11">
        <v>2868.1483038900001</v>
      </c>
      <c r="G25" s="10">
        <f t="shared" si="1"/>
        <v>2.6851508310741668E-2</v>
      </c>
      <c r="H25" s="12">
        <f t="shared" si="4"/>
        <v>0.93993611048721926</v>
      </c>
      <c r="I25" s="14">
        <f t="shared" si="2"/>
        <v>61024431.997659571</v>
      </c>
    </row>
    <row r="26" spans="2:9" ht="17.100000000000001" customHeight="1">
      <c r="B26" s="4" t="s">
        <v>26</v>
      </c>
      <c r="C26" s="5">
        <v>18</v>
      </c>
      <c r="D26" s="10">
        <f t="shared" si="0"/>
        <v>2.0802755209356618E-4</v>
      </c>
      <c r="E26" s="10">
        <f t="shared" si="3"/>
        <v>0.99976885827545159</v>
      </c>
      <c r="F26" s="11">
        <v>1556.9402360699999</v>
      </c>
      <c r="G26" s="10">
        <f t="shared" si="1"/>
        <v>1.4576022317765426E-2</v>
      </c>
      <c r="H26" s="12">
        <f t="shared" si="4"/>
        <v>0.9545121328049847</v>
      </c>
      <c r="I26" s="14">
        <f t="shared" si="2"/>
        <v>86496679.781666666</v>
      </c>
    </row>
    <row r="27" spans="2:9" ht="17.100000000000001" customHeight="1" thickBot="1">
      <c r="B27" s="6" t="s">
        <v>27</v>
      </c>
      <c r="C27" s="7">
        <v>20</v>
      </c>
      <c r="D27" s="10">
        <f t="shared" si="0"/>
        <v>2.3114172454840687E-4</v>
      </c>
      <c r="E27" s="10">
        <f t="shared" si="3"/>
        <v>1</v>
      </c>
      <c r="F27" s="15">
        <v>4858.7940622599999</v>
      </c>
      <c r="G27" s="10">
        <f t="shared" si="1"/>
        <v>4.5487867195015283E-2</v>
      </c>
      <c r="H27" s="12">
        <f t="shared" si="4"/>
        <v>1</v>
      </c>
      <c r="I27" s="14">
        <f t="shared" si="2"/>
        <v>242939703.11300001</v>
      </c>
    </row>
    <row r="28" spans="2:9" ht="17.100000000000001" customHeight="1" thickTop="1" thickBot="1">
      <c r="B28" s="9" t="s">
        <v>2</v>
      </c>
      <c r="C28" s="8">
        <v>86527</v>
      </c>
      <c r="D28" s="16">
        <f>C28/C$28</f>
        <v>1</v>
      </c>
      <c r="E28" s="17"/>
      <c r="F28" s="18">
        <v>106815.16549082001</v>
      </c>
      <c r="G28" s="16">
        <f>F28/F$28</f>
        <v>1</v>
      </c>
      <c r="H28" s="19"/>
      <c r="I28" s="20">
        <f t="shared" si="2"/>
        <v>1234472.0779735807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</vt:lpstr>
      <vt:lpstr>C.VII!Área_de_impresión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2016-10-26T08:19:09Z</dcterms:modified>
</cp:coreProperties>
</file>