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VIII" sheetId="69" r:id="rId1"/>
  </sheets>
  <definedNames>
    <definedName name="_xlnm.Print_Area" localSheetId="0">C.VIII!$B$2:$I$29</definedName>
  </definedNames>
  <calcPr calcId="145621"/>
</workbook>
</file>

<file path=xl/calcChain.xml><?xml version="1.0" encoding="utf-8"?>
<calcChain xmlns="http://schemas.openxmlformats.org/spreadsheetml/2006/main">
  <c r="G8" i="69" l="1"/>
  <c r="D8" i="69"/>
  <c r="I8" i="69" l="1"/>
  <c r="H8" i="69"/>
  <c r="E8" i="69"/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G28" i="69"/>
  <c r="G9" i="69"/>
  <c r="H9" i="69" s="1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9" i="69"/>
  <c r="E9" i="69" s="1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10" i="69" l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10" i="69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<sst xmlns="http://schemas.openxmlformats.org/spreadsheetml/2006/main" count="34" uniqueCount="32">
  <si>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</si>
  <si>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</si>
  <si>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</si>
  <si>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</si>
  <si>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</si>
  <si>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</si>
  <si>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</si>
  <si>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</si>
  <si>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</si>
  <si>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</si>
  <si>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</si>
  <si>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</si>
  <si>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</si>
  <si>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</si>
  <si>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</si>
  <si>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</si>
  <si>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</si>
  <si>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</si>
  <si>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</si>
  <si>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</si>
  <si>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</si>
  <si>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</si>
  <si>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</si>
  <si>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</si>
  <si>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</si>
  <si>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</si>
  <si>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</si>
  <si>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</si>
  <si>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</si>
  <si>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</si>
  <si>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Cuantía media               (euros)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</si>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</sst>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D14" sqref="D14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9671</v>
      </c>
      <c r="D8" s="10">
        <f t="shared" ref="D8:D27" si="0">C8/C$28</f>
        <v>0.11176858090538214</v>
      </c>
      <c r="E8" s="10">
        <f>D8</f>
        <v>0.11176858090538214</v>
      </c>
      <c r="F8" s="11">
        <v>2.0640422200000001</v>
      </c>
      <c r="G8" s="10">
        <f t="shared" ref="G8:G27" si="1">F8/F$28</f>
        <v>1.5605880372711149E-3</v>
      </c>
      <c r="H8" s="12">
        <f>G8</f>
        <v>1.5605880372711149E-3</v>
      </c>
      <c r="I8" s="13">
        <f>F8*10^6/C8</f>
        <v>213.42593527039605</v>
      </c>
    </row>
    <row r="9" spans="2:9" ht="17.100000000000001" customHeight="1">
      <c r="B9" s="4" t="s">
        <v>9</v>
      </c>
      <c r="C9" s="5">
        <v>9445</v>
      </c>
      <c r="D9" s="10">
        <f t="shared" si="0"/>
        <v>0.10915667941798514</v>
      </c>
      <c r="E9" s="10">
        <f>E8+D9</f>
        <v>0.22092526032336729</v>
      </c>
      <c r="F9" s="11">
        <v>3.0487601800000004</v>
      </c>
      <c r="G9" s="10">
        <f t="shared" si="1"/>
        <v>2.3051169299320492E-3</v>
      </c>
      <c r="H9" s="12">
        <f>H8+G9</f>
        <v>3.8657049672031641E-3</v>
      </c>
      <c r="I9" s="14">
        <f t="shared" ref="I9:I28" si="2">F9*10^6/C9</f>
        <v>322.79091371095819</v>
      </c>
    </row>
    <row r="10" spans="2:9" ht="17.100000000000001" customHeight="1">
      <c r="B10" s="4" t="s">
        <v>10</v>
      </c>
      <c r="C10" s="5">
        <v>9053</v>
      </c>
      <c r="D10" s="10">
        <f t="shared" si="0"/>
        <v>0.10462630161683636</v>
      </c>
      <c r="E10" s="10">
        <f t="shared" ref="E10:E27" si="3">E9+D10</f>
        <v>0.32555156194020363</v>
      </c>
      <c r="F10" s="11">
        <v>5.0421962599999999</v>
      </c>
      <c r="G10" s="10">
        <f t="shared" si="1"/>
        <v>3.8123208375694735E-3</v>
      </c>
      <c r="H10" s="12">
        <f t="shared" ref="H10:H27" si="4">H9+G10</f>
        <v>7.6780258047726372E-3</v>
      </c>
      <c r="I10" s="14">
        <f t="shared" si="2"/>
        <v>556.96412901800511</v>
      </c>
    </row>
    <row r="11" spans="2:9" ht="17.100000000000001" customHeight="1">
      <c r="B11" s="4" t="s">
        <v>11</v>
      </c>
      <c r="C11" s="5">
        <v>7741</v>
      </c>
      <c r="D11" s="10">
        <f t="shared" si="0"/>
        <v>8.9463404486460868E-2</v>
      </c>
      <c r="E11" s="10">
        <f t="shared" si="3"/>
        <v>0.41501496642666447</v>
      </c>
      <c r="F11" s="11">
        <v>7.0208051200000003</v>
      </c>
      <c r="G11" s="10">
        <f t="shared" si="1"/>
        <v>5.3083141304560112E-3</v>
      </c>
      <c r="H11" s="12">
        <f t="shared" si="4"/>
        <v>1.2986339935228648E-2</v>
      </c>
      <c r="I11" s="14">
        <f t="shared" si="2"/>
        <v>906.96358609998708</v>
      </c>
    </row>
    <row r="12" spans="2:9" ht="17.100000000000001" customHeight="1">
      <c r="B12" s="21" t="s">
        <v>12</v>
      </c>
      <c r="C12" s="22">
        <v>14247</v>
      </c>
      <c r="D12" s="23">
        <f t="shared" si="0"/>
        <v>0.16465380748205763</v>
      </c>
      <c r="E12" s="23">
        <f t="shared" si="3"/>
        <v>0.57966877390872207</v>
      </c>
      <c r="F12" s="24">
        <v>24.109340600000003</v>
      </c>
      <c r="G12" s="23">
        <f t="shared" si="1"/>
        <v>1.8228671953645796E-2</v>
      </c>
      <c r="H12" s="25">
        <f t="shared" si="4"/>
        <v>3.1215011888874444E-2</v>
      </c>
      <c r="I12" s="26">
        <f t="shared" si="2"/>
        <v>1692.2398118902227</v>
      </c>
    </row>
    <row r="13" spans="2:9" ht="17.100000000000001" customHeight="1">
      <c r="B13" s="4" t="s">
        <v>13</v>
      </c>
      <c r="C13" s="5">
        <v>8972</v>
      </c>
      <c r="D13" s="10">
        <f t="shared" si="0"/>
        <v>0.10369017763241531</v>
      </c>
      <c r="E13" s="10">
        <f t="shared" si="3"/>
        <v>0.68335895154113735</v>
      </c>
      <c r="F13" s="11">
        <v>29.78317594</v>
      </c>
      <c r="G13" s="10">
        <f t="shared" si="1"/>
        <v>2.2518564607610057E-2</v>
      </c>
      <c r="H13" s="12">
        <f t="shared" si="4"/>
        <v>5.3733576496484498E-2</v>
      </c>
      <c r="I13" s="14">
        <f t="shared" si="2"/>
        <v>3319.5693201069998</v>
      </c>
    </row>
    <row r="14" spans="2:9" ht="17.100000000000001" customHeight="1">
      <c r="B14" s="4" t="s">
        <v>14</v>
      </c>
      <c r="C14" s="5">
        <v>9822</v>
      </c>
      <c r="D14" s="10">
        <f t="shared" si="0"/>
        <v>0.1135137009257226</v>
      </c>
      <c r="E14" s="10">
        <f t="shared" si="3"/>
        <v>0.7968726524668599</v>
      </c>
      <c r="F14" s="11">
        <v>64.805771840000006</v>
      </c>
      <c r="G14" s="10">
        <f t="shared" si="1"/>
        <v>4.8998567616327773E-2</v>
      </c>
      <c r="H14" s="12">
        <f t="shared" si="4"/>
        <v>0.10273214411281227</v>
      </c>
      <c r="I14" s="14">
        <f t="shared" si="2"/>
        <v>6598.0219751578097</v>
      </c>
    </row>
    <row r="15" spans="2:9" ht="17.100000000000001" customHeight="1">
      <c r="B15" s="4" t="s">
        <v>15</v>
      </c>
      <c r="C15" s="5">
        <v>5337</v>
      </c>
      <c r="D15" s="10">
        <f t="shared" si="0"/>
        <v>6.1680169195742367E-2</v>
      </c>
      <c r="E15" s="10">
        <f t="shared" si="3"/>
        <v>0.85855282166260227</v>
      </c>
      <c r="F15" s="11">
        <v>65.317988470000003</v>
      </c>
      <c r="G15" s="10">
        <f t="shared" si="1"/>
        <v>4.9385846101972962E-2</v>
      </c>
      <c r="H15" s="12">
        <f t="shared" si="4"/>
        <v>0.15211799021478523</v>
      </c>
      <c r="I15" s="14">
        <f t="shared" si="2"/>
        <v>12238.708725875962</v>
      </c>
    </row>
    <row r="16" spans="2:9" ht="17.100000000000001" customHeight="1">
      <c r="B16" s="4" t="s">
        <v>16</v>
      </c>
      <c r="C16" s="5">
        <v>3137</v>
      </c>
      <c r="D16" s="10">
        <f t="shared" si="0"/>
        <v>3.6254579495417619E-2</v>
      </c>
      <c r="E16" s="10">
        <f t="shared" si="3"/>
        <v>0.89480740115801993</v>
      </c>
      <c r="F16" s="11">
        <v>59.553034179999997</v>
      </c>
      <c r="G16" s="10">
        <f t="shared" si="1"/>
        <v>4.5027059923466978E-2</v>
      </c>
      <c r="H16" s="12">
        <f t="shared" si="4"/>
        <v>0.1971450501382522</v>
      </c>
      <c r="I16" s="14">
        <f t="shared" si="2"/>
        <v>18984.072100733185</v>
      </c>
    </row>
    <row r="17" spans="2:9" ht="17.100000000000001" customHeight="1">
      <c r="B17" s="21" t="s">
        <v>17</v>
      </c>
      <c r="C17" s="22">
        <v>2100</v>
      </c>
      <c r="D17" s="23">
        <f t="shared" si="0"/>
        <v>2.4269881077582718E-2</v>
      </c>
      <c r="E17" s="23">
        <f t="shared" si="3"/>
        <v>0.9190772822356027</v>
      </c>
      <c r="F17" s="24">
        <v>54.23499331</v>
      </c>
      <c r="G17" s="23">
        <f t="shared" si="1"/>
        <v>4.1006177558259901E-2</v>
      </c>
      <c r="H17" s="25">
        <f t="shared" si="4"/>
        <v>0.23815122769651209</v>
      </c>
      <c r="I17" s="26">
        <f t="shared" si="2"/>
        <v>25826.187290476191</v>
      </c>
    </row>
    <row r="18" spans="2:9" ht="17.100000000000001" customHeight="1">
      <c r="B18" s="4" t="s">
        <v>18</v>
      </c>
      <c r="C18" s="5">
        <v>1391</v>
      </c>
      <c r="D18" s="10">
        <f t="shared" si="0"/>
        <v>1.6075906942341695E-2</v>
      </c>
      <c r="E18" s="10">
        <f t="shared" si="3"/>
        <v>0.93515318917794443</v>
      </c>
      <c r="F18" s="11">
        <v>47.583192079999996</v>
      </c>
      <c r="G18" s="10">
        <f t="shared" si="1"/>
        <v>3.5976861139604813E-2</v>
      </c>
      <c r="H18" s="12">
        <f t="shared" si="4"/>
        <v>0.27412808883611689</v>
      </c>
      <c r="I18" s="14">
        <f t="shared" si="2"/>
        <v>34207.902286125085</v>
      </c>
    </row>
    <row r="19" spans="2:9" ht="17.100000000000001" customHeight="1">
      <c r="B19" s="4" t="s">
        <v>19</v>
      </c>
      <c r="C19" s="5">
        <v>1032</v>
      </c>
      <c r="D19" s="10">
        <f t="shared" si="0"/>
        <v>1.1926912986697794E-2</v>
      </c>
      <c r="E19" s="10">
        <f t="shared" si="3"/>
        <v>0.94708010216464222</v>
      </c>
      <c r="F19" s="11">
        <v>44.126350450000004</v>
      </c>
      <c r="G19" s="10">
        <f t="shared" si="1"/>
        <v>3.3363200603863073E-2</v>
      </c>
      <c r="H19" s="12">
        <f t="shared" si="4"/>
        <v>0.30749128943997994</v>
      </c>
      <c r="I19" s="14">
        <f t="shared" si="2"/>
        <v>42758.09152131783</v>
      </c>
    </row>
    <row r="20" spans="2:9" ht="17.100000000000001" customHeight="1">
      <c r="B20" s="4" t="s">
        <v>20</v>
      </c>
      <c r="C20" s="5">
        <v>730</v>
      </c>
      <c r="D20" s="10">
        <f t="shared" si="0"/>
        <v>8.4366729460168509E-3</v>
      </c>
      <c r="E20" s="10">
        <f t="shared" si="3"/>
        <v>0.95551677511065902</v>
      </c>
      <c r="F20" s="11">
        <v>37.760295290000002</v>
      </c>
      <c r="G20" s="10">
        <f t="shared" si="1"/>
        <v>2.8549932042281009E-2</v>
      </c>
      <c r="H20" s="12">
        <f t="shared" si="4"/>
        <v>0.33604122148226095</v>
      </c>
      <c r="I20" s="14">
        <f t="shared" si="2"/>
        <v>51726.431904109588</v>
      </c>
    </row>
    <row r="21" spans="2:9" ht="17.100000000000001" customHeight="1">
      <c r="B21" s="4" t="s">
        <v>21</v>
      </c>
      <c r="C21" s="5">
        <v>1926</v>
      </c>
      <c r="D21" s="10">
        <f t="shared" si="0"/>
        <v>2.2258948074011579E-2</v>
      </c>
      <c r="E21" s="10">
        <f t="shared" si="3"/>
        <v>0.97777572318467065</v>
      </c>
      <c r="F21" s="11">
        <v>145.45405990999998</v>
      </c>
      <c r="G21" s="10">
        <f t="shared" si="1"/>
        <v>0.10997539859822344</v>
      </c>
      <c r="H21" s="12">
        <f t="shared" si="4"/>
        <v>0.44601662008048437</v>
      </c>
      <c r="I21" s="14">
        <f t="shared" si="2"/>
        <v>75521.318748701975</v>
      </c>
    </row>
    <row r="22" spans="2:9" ht="17.100000000000001" customHeight="1">
      <c r="B22" s="21" t="s">
        <v>22</v>
      </c>
      <c r="C22" s="22">
        <v>728</v>
      </c>
      <c r="D22" s="23">
        <f t="shared" si="0"/>
        <v>8.4135587735620094E-3</v>
      </c>
      <c r="E22" s="23">
        <f t="shared" si="3"/>
        <v>0.98618928195823263</v>
      </c>
      <c r="F22" s="24">
        <v>94.738017499999998</v>
      </c>
      <c r="G22" s="23">
        <f t="shared" si="1"/>
        <v>7.1629841363071309E-2</v>
      </c>
      <c r="H22" s="25">
        <f t="shared" si="4"/>
        <v>0.51764646144355564</v>
      </c>
      <c r="I22" s="26">
        <f t="shared" si="2"/>
        <v>130134.63942307692</v>
      </c>
    </row>
    <row r="23" spans="2:9" ht="17.100000000000001" customHeight="1">
      <c r="B23" s="4" t="s">
        <v>23</v>
      </c>
      <c r="C23" s="5">
        <v>908</v>
      </c>
      <c r="D23" s="10">
        <f t="shared" si="0"/>
        <v>1.0493834294497672E-2</v>
      </c>
      <c r="E23" s="10">
        <f t="shared" si="3"/>
        <v>0.99668311625273032</v>
      </c>
      <c r="F23" s="11">
        <v>244.32493997</v>
      </c>
      <c r="G23" s="10">
        <f t="shared" si="1"/>
        <v>0.1847300286930009</v>
      </c>
      <c r="H23" s="12">
        <f t="shared" si="4"/>
        <v>0.70237649013655656</v>
      </c>
      <c r="I23" s="14">
        <f t="shared" si="2"/>
        <v>269080.33036343614</v>
      </c>
    </row>
    <row r="24" spans="2:9" ht="17.100000000000001" customHeight="1">
      <c r="B24" s="4" t="s">
        <v>24</v>
      </c>
      <c r="C24" s="5">
        <v>202</v>
      </c>
      <c r="D24" s="10">
        <f t="shared" si="0"/>
        <v>2.3345314179389091E-3</v>
      </c>
      <c r="E24" s="10">
        <f t="shared" si="3"/>
        <v>0.99901764767066925</v>
      </c>
      <c r="F24" s="11">
        <v>156.42153325999999</v>
      </c>
      <c r="G24" s="10">
        <f t="shared" si="1"/>
        <v>0.11826772302029839</v>
      </c>
      <c r="H24" s="12">
        <f t="shared" si="4"/>
        <v>0.82064421315685498</v>
      </c>
      <c r="I24" s="14">
        <f t="shared" si="2"/>
        <v>774364.02603960386</v>
      </c>
    </row>
    <row r="25" spans="2:9" ht="17.100000000000001" customHeight="1">
      <c r="B25" s="4" t="s">
        <v>25</v>
      </c>
      <c r="C25" s="5">
        <v>47</v>
      </c>
      <c r="D25" s="10">
        <f t="shared" si="0"/>
        <v>5.4318305268875606E-4</v>
      </c>
      <c r="E25" s="10">
        <f t="shared" si="3"/>
        <v>0.999560830723358</v>
      </c>
      <c r="F25" s="11">
        <v>69.41459562</v>
      </c>
      <c r="G25" s="10">
        <f t="shared" si="1"/>
        <v>5.2483222720407299E-2</v>
      </c>
      <c r="H25" s="12">
        <f t="shared" si="4"/>
        <v>0.87312743587726227</v>
      </c>
      <c r="I25" s="14">
        <f t="shared" si="2"/>
        <v>1476906.289787234</v>
      </c>
    </row>
    <row r="26" spans="2:9" ht="17.100000000000001" customHeight="1">
      <c r="B26" s="4" t="s">
        <v>26</v>
      </c>
      <c r="C26" s="5">
        <v>18</v>
      </c>
      <c r="D26" s="10">
        <f t="shared" si="0"/>
        <v>2.0802755209356618E-4</v>
      </c>
      <c r="E26" s="10">
        <f t="shared" si="3"/>
        <v>0.99976885827545159</v>
      </c>
      <c r="F26" s="11">
        <v>38.369995630000005</v>
      </c>
      <c r="G26" s="10">
        <f t="shared" si="1"/>
        <v>2.9010916341780529E-2</v>
      </c>
      <c r="H26" s="12">
        <f t="shared" si="4"/>
        <v>0.90213835221904282</v>
      </c>
      <c r="I26" s="14">
        <f t="shared" si="2"/>
        <v>2131666.4238888891</v>
      </c>
    </row>
    <row r="27" spans="2:9" ht="17.100000000000001" customHeight="1" thickBot="1">
      <c r="B27" s="6" t="s">
        <v>27</v>
      </c>
      <c r="C27" s="7">
        <v>20</v>
      </c>
      <c r="D27" s="10">
        <f t="shared" si="0"/>
        <v>2.3114172454840687E-4</v>
      </c>
      <c r="E27" s="10">
        <f t="shared" si="3"/>
        <v>1</v>
      </c>
      <c r="F27" s="15">
        <v>129.43234723999998</v>
      </c>
      <c r="G27" s="10">
        <f t="shared" si="1"/>
        <v>9.7861647780957198E-2</v>
      </c>
      <c r="H27" s="12">
        <f t="shared" si="4"/>
        <v>1</v>
      </c>
      <c r="I27" s="14">
        <f t="shared" si="2"/>
        <v>6471617.3619999988</v>
      </c>
    </row>
    <row r="28" spans="2:9" ht="17.100000000000001" customHeight="1" thickTop="1" thickBot="1">
      <c r="B28" s="9" t="s">
        <v>2</v>
      </c>
      <c r="C28" s="8">
        <v>86527</v>
      </c>
      <c r="D28" s="16">
        <f>C28/C$28</f>
        <v>1</v>
      </c>
      <c r="E28" s="17"/>
      <c r="F28" s="18">
        <v>1322.6054350699999</v>
      </c>
      <c r="G28" s="16">
        <f>F28/F$28</f>
        <v>1</v>
      </c>
      <c r="H28" s="19"/>
      <c r="I28" s="20">
        <f t="shared" si="2"/>
        <v>15285.465057958787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2016-10-26T08:20:56Z</dcterms:modified>
</cp:coreProperties>
</file>