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" sheetId="75" r:id="rId1"/>
  </sheets>
  <definedNames>
    <definedName name="_xlnm.Print_Area" localSheetId="0">C.X!$B$2:$I$29</definedName>
  </definedNames>
  <calcPr calcId="145621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<sst xmlns="http://schemas.openxmlformats.org/spreadsheetml/2006/main" count="34" uniqueCount="32">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</sst>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E14" sqref="E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9671</v>
      </c>
      <c r="D8" s="10">
        <f t="shared" ref="D8:D28" si="0">C8/C$28</f>
        <v>0.11176858090538214</v>
      </c>
      <c r="E8" s="10">
        <f>D8</f>
        <v>0.11176858090538214</v>
      </c>
      <c r="F8" s="11">
        <v>2.0535202300000002</v>
      </c>
      <c r="G8" s="10">
        <f t="shared" ref="G8:G28" si="1">F8/F$28</f>
        <v>2.8746579561819761E-3</v>
      </c>
      <c r="H8" s="12">
        <f>G8</f>
        <v>2.8746579561819761E-3</v>
      </c>
      <c r="I8" s="13">
        <f>F8*10^6/C8</f>
        <v>212.33794126770761</v>
      </c>
    </row>
    <row r="9" spans="2:9" ht="17.100000000000001" customHeight="1">
      <c r="B9" s="4" t="s">
        <v>9</v>
      </c>
      <c r="C9" s="5">
        <v>9445</v>
      </c>
      <c r="D9" s="10">
        <f t="shared" si="0"/>
        <v>0.10915667941798514</v>
      </c>
      <c r="E9" s="10">
        <f>E8+D9</f>
        <v>0.22092526032336729</v>
      </c>
      <c r="F9" s="11">
        <v>3.0269252500000001</v>
      </c>
      <c r="G9" s="10">
        <f t="shared" si="1"/>
        <v>4.2372968259877415E-3</v>
      </c>
      <c r="H9" s="12">
        <f>H8+G9</f>
        <v>7.1119547821697181E-3</v>
      </c>
      <c r="I9" s="14">
        <f t="shared" ref="I9:I28" si="2">F9*10^6/C9</f>
        <v>320.4791159343568</v>
      </c>
    </row>
    <row r="10" spans="2:9" ht="17.100000000000001" customHeight="1">
      <c r="B10" s="4" t="s">
        <v>10</v>
      </c>
      <c r="C10" s="5">
        <v>9053</v>
      </c>
      <c r="D10" s="10">
        <f t="shared" si="0"/>
        <v>0.10462630161683636</v>
      </c>
      <c r="E10" s="10">
        <f>E9+D10</f>
        <v>0.32555156194020363</v>
      </c>
      <c r="F10" s="11">
        <v>4.9948671900000008</v>
      </c>
      <c r="G10" s="10">
        <f t="shared" si="1"/>
        <v>6.9921564433800647E-3</v>
      </c>
      <c r="H10" s="12">
        <f>H9+G10</f>
        <v>1.4104111225549783E-2</v>
      </c>
      <c r="I10" s="14">
        <f t="shared" si="2"/>
        <v>551.73613056445379</v>
      </c>
    </row>
    <row r="11" spans="2:9" ht="17.100000000000001" customHeight="1">
      <c r="B11" s="4" t="s">
        <v>11</v>
      </c>
      <c r="C11" s="5">
        <v>7741</v>
      </c>
      <c r="D11" s="10">
        <f t="shared" si="0"/>
        <v>8.9463404486460868E-2</v>
      </c>
      <c r="E11" s="10">
        <f t="shared" ref="E11:E27" si="3">E10+D11</f>
        <v>0.41501496642666447</v>
      </c>
      <c r="F11" s="11">
        <v>6.9531221799999994</v>
      </c>
      <c r="G11" s="10">
        <f t="shared" si="1"/>
        <v>9.7334556061531297E-3</v>
      </c>
      <c r="H11" s="12">
        <f t="shared" ref="H11:H27" si="4">H10+G11</f>
        <v>2.3837566831702912E-2</v>
      </c>
      <c r="I11" s="14">
        <f t="shared" si="2"/>
        <v>898.2201498514404</v>
      </c>
    </row>
    <row r="12" spans="2:9" ht="17.100000000000001" customHeight="1">
      <c r="B12" s="21" t="s">
        <v>12</v>
      </c>
      <c r="C12" s="22">
        <v>14247</v>
      </c>
      <c r="D12" s="23">
        <f t="shared" si="0"/>
        <v>0.16465380748205763</v>
      </c>
      <c r="E12" s="23">
        <f t="shared" si="3"/>
        <v>0.57966877390872207</v>
      </c>
      <c r="F12" s="24">
        <v>23.807674579999997</v>
      </c>
      <c r="G12" s="23">
        <f t="shared" si="1"/>
        <v>3.3327609901163902E-2</v>
      </c>
      <c r="H12" s="25">
        <f t="shared" si="4"/>
        <v>5.7165176732866814E-2</v>
      </c>
      <c r="I12" s="26">
        <f t="shared" si="2"/>
        <v>1671.0658089422334</v>
      </c>
    </row>
    <row r="13" spans="2:9" ht="17.100000000000001" customHeight="1">
      <c r="B13" s="4" t="s">
        <v>13</v>
      </c>
      <c r="C13" s="5">
        <v>8972</v>
      </c>
      <c r="D13" s="10">
        <f t="shared" si="0"/>
        <v>0.10369017763241531</v>
      </c>
      <c r="E13" s="10">
        <f t="shared" si="3"/>
        <v>0.68335895154113735</v>
      </c>
      <c r="F13" s="11">
        <v>29.131198019999999</v>
      </c>
      <c r="G13" s="10">
        <f t="shared" si="1"/>
        <v>4.0779841823766996E-2</v>
      </c>
      <c r="H13" s="12">
        <f t="shared" si="4"/>
        <v>9.7945018556633817E-2</v>
      </c>
      <c r="I13" s="14">
        <f t="shared" si="2"/>
        <v>3246.9012505572891</v>
      </c>
    </row>
    <row r="14" spans="2:9" ht="17.100000000000001" customHeight="1">
      <c r="B14" s="4" t="s">
        <v>14</v>
      </c>
      <c r="C14" s="5">
        <v>9822</v>
      </c>
      <c r="D14" s="10">
        <f t="shared" si="0"/>
        <v>0.1135137009257226</v>
      </c>
      <c r="E14" s="10">
        <f t="shared" si="3"/>
        <v>0.7968726524668599</v>
      </c>
      <c r="F14" s="11">
        <v>61.810349520000003</v>
      </c>
      <c r="G14" s="10">
        <f t="shared" si="1"/>
        <v>8.652635139711129E-2</v>
      </c>
      <c r="H14" s="12">
        <f t="shared" si="4"/>
        <v>0.18447136995374511</v>
      </c>
      <c r="I14" s="14">
        <f t="shared" si="2"/>
        <v>6293.0512645082472</v>
      </c>
    </row>
    <row r="15" spans="2:9" ht="17.100000000000001" customHeight="1">
      <c r="B15" s="4" t="s">
        <v>15</v>
      </c>
      <c r="C15" s="5">
        <v>5337</v>
      </c>
      <c r="D15" s="10">
        <f t="shared" si="0"/>
        <v>6.1680169195742367E-2</v>
      </c>
      <c r="E15" s="10">
        <f t="shared" si="3"/>
        <v>0.85855282166260227</v>
      </c>
      <c r="F15" s="11">
        <v>59.223208549999995</v>
      </c>
      <c r="G15" s="10">
        <f t="shared" si="1"/>
        <v>8.2904694661265599E-2</v>
      </c>
      <c r="H15" s="12">
        <f t="shared" si="4"/>
        <v>0.26737606461501073</v>
      </c>
      <c r="I15" s="14">
        <f t="shared" si="2"/>
        <v>11096.722606333145</v>
      </c>
    </row>
    <row r="16" spans="2:9" ht="17.100000000000001" customHeight="1">
      <c r="B16" s="4" t="s">
        <v>16</v>
      </c>
      <c r="C16" s="5">
        <v>3137</v>
      </c>
      <c r="D16" s="10">
        <f t="shared" si="0"/>
        <v>3.6254579495417619E-2</v>
      </c>
      <c r="E16" s="10">
        <f t="shared" si="3"/>
        <v>0.89480740115801993</v>
      </c>
      <c r="F16" s="11">
        <v>49.907220109999997</v>
      </c>
      <c r="G16" s="10">
        <f t="shared" si="1"/>
        <v>6.9863537385330077E-2</v>
      </c>
      <c r="H16" s="12">
        <f t="shared" si="4"/>
        <v>0.33723960200034081</v>
      </c>
      <c r="I16" s="14">
        <f t="shared" si="2"/>
        <v>15909.219034109021</v>
      </c>
    </row>
    <row r="17" spans="2:9" ht="17.100000000000001" customHeight="1">
      <c r="B17" s="21" t="s">
        <v>17</v>
      </c>
      <c r="C17" s="22">
        <v>2100</v>
      </c>
      <c r="D17" s="23">
        <f t="shared" si="0"/>
        <v>2.4269881077582718E-2</v>
      </c>
      <c r="E17" s="23">
        <f t="shared" si="3"/>
        <v>0.9190772822356027</v>
      </c>
      <c r="F17" s="24">
        <v>41.790175939999997</v>
      </c>
      <c r="G17" s="23">
        <f t="shared" si="1"/>
        <v>5.8500744234774638E-2</v>
      </c>
      <c r="H17" s="25">
        <f t="shared" si="4"/>
        <v>0.39574034623511545</v>
      </c>
      <c r="I17" s="26">
        <f t="shared" si="2"/>
        <v>19900.08378095238</v>
      </c>
    </row>
    <row r="18" spans="2:9" ht="17.100000000000001" customHeight="1">
      <c r="B18" s="4" t="s">
        <v>18</v>
      </c>
      <c r="C18" s="5">
        <v>1391</v>
      </c>
      <c r="D18" s="10">
        <f t="shared" si="0"/>
        <v>1.6075906942341695E-2</v>
      </c>
      <c r="E18" s="10">
        <f t="shared" si="3"/>
        <v>0.93515318917794443</v>
      </c>
      <c r="F18" s="11">
        <v>32.934814760000002</v>
      </c>
      <c r="G18" s="10">
        <f t="shared" si="1"/>
        <v>4.6104404476801079E-2</v>
      </c>
      <c r="H18" s="12">
        <f t="shared" si="4"/>
        <v>0.44184475071191653</v>
      </c>
      <c r="I18" s="14">
        <f t="shared" si="2"/>
        <v>23677.077469446442</v>
      </c>
    </row>
    <row r="19" spans="2:9" ht="17.100000000000001" customHeight="1">
      <c r="B19" s="4" t="s">
        <v>19</v>
      </c>
      <c r="C19" s="5">
        <v>1032</v>
      </c>
      <c r="D19" s="10">
        <f t="shared" si="0"/>
        <v>1.1926912986697794E-2</v>
      </c>
      <c r="E19" s="10">
        <f t="shared" si="3"/>
        <v>0.94708010216464222</v>
      </c>
      <c r="F19" s="11">
        <v>27.906197260000003</v>
      </c>
      <c r="G19" s="10">
        <f t="shared" si="1"/>
        <v>3.9065002042976062E-2</v>
      </c>
      <c r="H19" s="12">
        <f t="shared" si="4"/>
        <v>0.48090975275489262</v>
      </c>
      <c r="I19" s="14">
        <f t="shared" si="2"/>
        <v>27040.888817829458</v>
      </c>
    </row>
    <row r="20" spans="2:9" ht="17.100000000000001" customHeight="1">
      <c r="B20" s="4" t="s">
        <v>20</v>
      </c>
      <c r="C20" s="5">
        <v>730</v>
      </c>
      <c r="D20" s="10">
        <f t="shared" si="0"/>
        <v>8.4366729460168509E-3</v>
      </c>
      <c r="E20" s="10">
        <f t="shared" si="3"/>
        <v>0.95551677511065902</v>
      </c>
      <c r="F20" s="11">
        <v>22.43019301</v>
      </c>
      <c r="G20" s="10">
        <f t="shared" si="1"/>
        <v>3.1399317061947742E-2</v>
      </c>
      <c r="H20" s="12">
        <f t="shared" si="4"/>
        <v>0.51230906981684032</v>
      </c>
      <c r="I20" s="14">
        <f t="shared" si="2"/>
        <v>30726.291794520552</v>
      </c>
    </row>
    <row r="21" spans="2:9" ht="17.100000000000001" customHeight="1">
      <c r="B21" s="4" t="s">
        <v>21</v>
      </c>
      <c r="C21" s="5">
        <v>1926</v>
      </c>
      <c r="D21" s="10">
        <f t="shared" si="0"/>
        <v>2.2258948074011579E-2</v>
      </c>
      <c r="E21" s="10">
        <f t="shared" si="3"/>
        <v>0.97777572318467065</v>
      </c>
      <c r="F21" s="11">
        <v>75.457474719999993</v>
      </c>
      <c r="G21" s="10">
        <f t="shared" si="1"/>
        <v>0.10563052990096343</v>
      </c>
      <c r="H21" s="12">
        <f t="shared" si="4"/>
        <v>0.61793959971780377</v>
      </c>
      <c r="I21" s="14">
        <f t="shared" si="2"/>
        <v>39178.335784008304</v>
      </c>
    </row>
    <row r="22" spans="2:9" ht="17.100000000000001" customHeight="1">
      <c r="B22" s="21" t="s">
        <v>22</v>
      </c>
      <c r="C22" s="22">
        <v>728</v>
      </c>
      <c r="D22" s="23">
        <f t="shared" si="0"/>
        <v>8.4135587735620094E-3</v>
      </c>
      <c r="E22" s="23">
        <f t="shared" si="3"/>
        <v>0.98618928195823263</v>
      </c>
      <c r="F22" s="24">
        <v>43.894471909999993</v>
      </c>
      <c r="G22" s="23">
        <f t="shared" si="1"/>
        <v>6.1446481541838883E-2</v>
      </c>
      <c r="H22" s="25">
        <f t="shared" si="4"/>
        <v>0.67938608125964262</v>
      </c>
      <c r="I22" s="26">
        <f t="shared" si="2"/>
        <v>60294.604271978016</v>
      </c>
    </row>
    <row r="23" spans="2:9" ht="17.100000000000001" customHeight="1">
      <c r="B23" s="4" t="s">
        <v>23</v>
      </c>
      <c r="C23" s="5">
        <v>908</v>
      </c>
      <c r="D23" s="10">
        <f t="shared" si="0"/>
        <v>1.0493834294497672E-2</v>
      </c>
      <c r="E23" s="10">
        <f t="shared" si="3"/>
        <v>0.99668311625273032</v>
      </c>
      <c r="F23" s="11">
        <v>96.30847304000001</v>
      </c>
      <c r="G23" s="10">
        <f t="shared" si="1"/>
        <v>0.13481918231318002</v>
      </c>
      <c r="H23" s="12">
        <f t="shared" si="4"/>
        <v>0.81420526357282264</v>
      </c>
      <c r="I23" s="14">
        <f t="shared" si="2"/>
        <v>106066.60026431718</v>
      </c>
    </row>
    <row r="24" spans="2:9" ht="17.100000000000001" customHeight="1">
      <c r="B24" s="4" t="s">
        <v>24</v>
      </c>
      <c r="C24" s="5">
        <v>202</v>
      </c>
      <c r="D24" s="10">
        <f t="shared" si="0"/>
        <v>2.3345314179389091E-3</v>
      </c>
      <c r="E24" s="10">
        <f t="shared" si="3"/>
        <v>0.99901764767066925</v>
      </c>
      <c r="F24" s="11">
        <v>57.865447170000003</v>
      </c>
      <c r="G24" s="10">
        <f t="shared" si="1"/>
        <v>8.1004007491695521E-2</v>
      </c>
      <c r="H24" s="12">
        <f t="shared" si="4"/>
        <v>0.8952092710645182</v>
      </c>
      <c r="I24" s="14">
        <f t="shared" si="2"/>
        <v>286462.60975247528</v>
      </c>
    </row>
    <row r="25" spans="2:9" ht="17.100000000000001" customHeight="1">
      <c r="B25" s="4" t="s">
        <v>25</v>
      </c>
      <c r="C25" s="5">
        <v>47</v>
      </c>
      <c r="D25" s="10">
        <f t="shared" si="0"/>
        <v>5.4318305268875606E-4</v>
      </c>
      <c r="E25" s="10">
        <f t="shared" si="3"/>
        <v>0.999560830723358</v>
      </c>
      <c r="F25" s="11">
        <v>24.787917239999999</v>
      </c>
      <c r="G25" s="10">
        <f t="shared" si="1"/>
        <v>3.4699820566728171E-2</v>
      </c>
      <c r="H25" s="12">
        <f t="shared" si="4"/>
        <v>0.92990909163124635</v>
      </c>
      <c r="I25" s="14">
        <f t="shared" si="2"/>
        <v>527402.49446808512</v>
      </c>
    </row>
    <row r="26" spans="2:9" ht="17.100000000000001" customHeight="1">
      <c r="B26" s="4" t="s">
        <v>26</v>
      </c>
      <c r="C26" s="5">
        <v>18</v>
      </c>
      <c r="D26" s="10">
        <f t="shared" si="0"/>
        <v>2.0802755209356618E-4</v>
      </c>
      <c r="E26" s="10">
        <f t="shared" si="3"/>
        <v>0.99976885827545159</v>
      </c>
      <c r="F26" s="11">
        <v>10.6473675</v>
      </c>
      <c r="G26" s="10">
        <f t="shared" si="1"/>
        <v>1.4904912670993455E-2</v>
      </c>
      <c r="H26" s="12">
        <f t="shared" si="4"/>
        <v>0.94481400430223983</v>
      </c>
      <c r="I26" s="14">
        <f t="shared" si="2"/>
        <v>591520.41666666663</v>
      </c>
    </row>
    <row r="27" spans="2:9" ht="17.100000000000001" customHeight="1" thickBot="1">
      <c r="B27" s="6" t="s">
        <v>27</v>
      </c>
      <c r="C27" s="7">
        <v>20</v>
      </c>
      <c r="D27" s="10">
        <f t="shared" si="0"/>
        <v>2.3114172454840687E-4</v>
      </c>
      <c r="E27" s="10">
        <f t="shared" si="3"/>
        <v>1</v>
      </c>
      <c r="F27" s="15">
        <v>39.422275729999996</v>
      </c>
      <c r="G27" s="10">
        <f t="shared" si="1"/>
        <v>5.5185995697760476E-2</v>
      </c>
      <c r="H27" s="12">
        <f t="shared" si="4"/>
        <v>1.0000000000000002</v>
      </c>
      <c r="I27" s="14">
        <f t="shared" si="2"/>
        <v>1971113.7864999999</v>
      </c>
    </row>
    <row r="28" spans="2:9" ht="17.100000000000001" customHeight="1" thickTop="1" thickBot="1">
      <c r="B28" s="9" t="s">
        <v>2</v>
      </c>
      <c r="C28" s="8">
        <v>86527</v>
      </c>
      <c r="D28" s="16">
        <f t="shared" si="0"/>
        <v>1</v>
      </c>
      <c r="E28" s="17"/>
      <c r="F28" s="18">
        <v>714.35289390999981</v>
      </c>
      <c r="G28" s="16">
        <f t="shared" si="1"/>
        <v>1</v>
      </c>
      <c r="H28" s="19"/>
      <c r="I28" s="20">
        <f t="shared" si="2"/>
        <v>8255.8379917251241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2016-10-26T08:22:38Z</dcterms:modified>
</cp:coreProperties>
</file>