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88"/>
  </bookViews>
  <sheets>
    <sheet name="C.XI" sheetId="72" r:id="rId1"/>
  </sheets>
  <definedNames>
    <definedName name="_xlnm.Print_Area" localSheetId="0">C.XI!$B$2:$I$29</definedName>
  </definedNames>
  <calcPr calcId="145621"/>
</workbook>
</file>

<file path=xl/calcChain.xml><?xml version="1.0" encoding="utf-8"?>
<calcChain xmlns="http://schemas.openxmlformats.org/spreadsheetml/2006/main">
  <c r="H8" i="72" l="1"/>
  <c r="G10" i="72"/>
  <c r="E8" i="72" l="1"/>
  <c r="I26" i="72" l="1"/>
  <c r="I27" i="72"/>
  <c r="G26" i="72"/>
  <c r="G27" i="72"/>
  <c r="D26" i="72"/>
  <c r="D27" i="72"/>
  <c r="I28" i="72" l="1"/>
  <c r="G28" i="72"/>
  <c r="D28" i="72"/>
  <c r="I25" i="72"/>
  <c r="G25" i="72"/>
  <c r="D25" i="72"/>
  <c r="I24" i="72"/>
  <c r="G24" i="72"/>
  <c r="D24" i="72"/>
  <c r="I23" i="72"/>
  <c r="G23" i="72"/>
  <c r="D23" i="72"/>
  <c r="I22" i="72"/>
  <c r="G22" i="72"/>
  <c r="D22" i="72"/>
  <c r="I21" i="72"/>
  <c r="G21" i="72"/>
  <c r="D21" i="72"/>
  <c r="I20" i="72"/>
  <c r="G20" i="72"/>
  <c r="D20" i="72"/>
  <c r="I19" i="72"/>
  <c r="G19" i="72"/>
  <c r="D19" i="72"/>
  <c r="I18" i="72"/>
  <c r="G18" i="72"/>
  <c r="D18" i="72"/>
  <c r="I17" i="72"/>
  <c r="G17" i="72"/>
  <c r="D17" i="72"/>
  <c r="I16" i="72"/>
  <c r="G16" i="72"/>
  <c r="D16" i="72"/>
  <c r="I15" i="72"/>
  <c r="G15" i="72"/>
  <c r="D15" i="72"/>
  <c r="I14" i="72"/>
  <c r="G14" i="72"/>
  <c r="D14" i="72"/>
  <c r="I13" i="72"/>
  <c r="G13" i="72"/>
  <c r="D13" i="72"/>
  <c r="I12" i="72"/>
  <c r="G12" i="72"/>
  <c r="D12" i="72"/>
  <c r="I11" i="72"/>
  <c r="G11" i="72"/>
  <c r="D11" i="72"/>
  <c r="I10" i="72"/>
  <c r="D10" i="72"/>
  <c r="H11" i="72" l="1"/>
  <c r="H12" i="72" s="1"/>
  <c r="H13" i="72" s="1"/>
  <c r="H14" i="72" s="1"/>
  <c r="H15" i="72" s="1"/>
  <c r="H16" i="72" s="1"/>
  <c r="H17" i="72" s="1"/>
  <c r="H18" i="72" s="1"/>
  <c r="H19" i="72" s="1"/>
  <c r="H20" i="72" s="1"/>
  <c r="H21" i="72" s="1"/>
  <c r="H22" i="72" s="1"/>
  <c r="H23" i="72" s="1"/>
  <c r="H24" i="72" s="1"/>
  <c r="H25" i="72" s="1"/>
  <c r="H26" i="72" s="1"/>
  <c r="H27" i="72" s="1"/>
  <c r="E11" i="72"/>
  <c r="E12" i="72" s="1"/>
  <c r="E13" i="72" s="1"/>
  <c r="E14" i="72" s="1"/>
  <c r="E15" i="72" s="1"/>
  <c r="E16" i="72" s="1"/>
  <c r="E17" i="72" s="1"/>
  <c r="E18" i="72" s="1"/>
  <c r="E19" i="72" s="1"/>
  <c r="E20" i="72" s="1"/>
  <c r="E21" i="72" s="1"/>
  <c r="E22" i="72" s="1"/>
  <c r="E23" i="72" s="1"/>
  <c r="E24" i="72" s="1"/>
  <c r="E25" i="72" s="1"/>
  <c r="E26" i="72" s="1"/>
  <c r="E27" i="72" s="1"/>
</calcChain>
</file>

<file path=xl/sharedStrings.xml><?xml version="1.0" encoding="utf-8"?>
<sst xmlns="http://schemas.openxmlformats.org/spreadsheetml/2006/main" count="47" uniqueCount="34">
  <si>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</si>
  <si>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</si>
  <si>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</si>
  <si>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</si>
  <si>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</si>
  <si>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</si>
  <si>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</si>
  <si>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</si>
  <si>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</si>
  <si>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</si>
  <si>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</si>
  <si>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</si>
  <si>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</si>
  <si>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</si>
  <si>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</si>
  <si>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</si>
  <si>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</si>
  <si>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</si>
  <si>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</si>
  <si>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</si>
  <si>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</si>
  <si>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</si>
  <si>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</si>
  <si>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</si>
  <si>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</si>
  <si>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</si>
  <si>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</si>
  <si>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</si>
  <si>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C.XI. BONIFICACIONES AUTONÓMICAS</t>
  </si>
  <si>
    <t>Tramos de base imponible</t>
  </si>
  <si>
    <t>Cuantía media               (euros)</t>
  </si>
  <si>
    <t>s.e.</t>
  </si>
  <si>
    <t>s.e.: secreto estadístico.</t>
  </si>
  <si>
    <t>IP 2014.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</si>
</sst>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  <font>
      <sz val="1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4" xfId="0" applyFont="1" applyFill="1" applyBorder="1" applyAlignment="1" applyProtection="1">
      <alignment horizontal="center" vertical="center"/>
    </xf>
    <xf numFmtId="0" fontId="5" fillId="0" borderId="15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5" fillId="2" borderId="18" xfId="0" applyNumberFormat="1" applyFont="1" applyFill="1" applyBorder="1" applyAlignment="1" applyProtection="1">
      <alignment horizontal="right" vertical="center" indent="1"/>
    </xf>
    <xf numFmtId="0" fontId="5" fillId="2" borderId="17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2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9" fontId="5" fillId="3" borderId="25" xfId="0" applyNumberFormat="1" applyFont="1" applyFill="1" applyBorder="1" applyAlignment="1" applyProtection="1">
      <alignment horizontal="right" vertical="center" indent="1"/>
    </xf>
    <xf numFmtId="10" fontId="5" fillId="3" borderId="26" xfId="0" applyNumberFormat="1" applyFont="1" applyFill="1" applyBorder="1" applyAlignment="1" applyProtection="1">
      <alignment horizontal="right" vertical="center" indent="1"/>
    </xf>
    <xf numFmtId="165" fontId="5" fillId="2" borderId="18" xfId="0" applyNumberFormat="1" applyFont="1" applyFill="1" applyBorder="1" applyAlignment="1" applyProtection="1">
      <alignment horizontal="right" vertical="center" indent="1"/>
    </xf>
    <xf numFmtId="10" fontId="5" fillId="3" borderId="23" xfId="0" applyNumberFormat="1" applyFont="1" applyFill="1" applyBorder="1" applyAlignment="1" applyProtection="1">
      <alignment horizontal="right" vertical="center" indent="1"/>
    </xf>
    <xf numFmtId="3" fontId="5" fillId="2" borderId="28" xfId="0" applyNumberFormat="1" applyFont="1" applyFill="1" applyBorder="1" applyAlignment="1" applyProtection="1">
      <alignment horizontal="right" vertical="center" indent="1"/>
    </xf>
    <xf numFmtId="0" fontId="5" fillId="0" borderId="37" xfId="0" applyFont="1" applyFill="1" applyBorder="1" applyAlignment="1" applyProtection="1">
      <alignment horizontal="center" vertical="center"/>
    </xf>
    <xf numFmtId="3" fontId="4" fillId="0" borderId="38" xfId="0" applyNumberFormat="1" applyFont="1" applyBorder="1" applyAlignment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3" fontId="4" fillId="0" borderId="41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4" borderId="31" xfId="0" applyFont="1" applyFill="1" applyBorder="1" applyAlignment="1" applyProtection="1">
      <alignment horizontal="centerContinuous" vertical="center"/>
    </xf>
    <xf numFmtId="0" fontId="6" fillId="4" borderId="19" xfId="0" applyFont="1" applyFill="1" applyBorder="1" applyAlignment="1" applyProtection="1">
      <alignment horizontal="centerContinuous" vertical="center"/>
    </xf>
    <xf numFmtId="0" fontId="6" fillId="4" borderId="20" xfId="0" applyFont="1" applyFill="1" applyBorder="1" applyAlignment="1" applyProtection="1">
      <alignment horizontal="centerContinuous" vertical="center"/>
    </xf>
    <xf numFmtId="0" fontId="6" fillId="5" borderId="35" xfId="0" applyFont="1" applyFill="1" applyBorder="1" applyAlignment="1">
      <alignment horizontal="center" vertical="top" wrapText="1"/>
    </xf>
    <xf numFmtId="165" fontId="0" fillId="0" borderId="0" xfId="0" applyNumberFormat="1"/>
    <xf numFmtId="164" fontId="4" fillId="0" borderId="21" xfId="0" applyNumberFormat="1" applyFont="1" applyBorder="1" applyAlignment="1" applyProtection="1">
      <alignment horizontal="right" vertical="center" indent="1"/>
    </xf>
    <xf numFmtId="0" fontId="9" fillId="0" borderId="3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6" borderId="11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5" fillId="8" borderId="7" xfId="0" applyFont="1" applyFill="1" applyBorder="1" applyAlignment="1" applyProtection="1">
      <alignment horizontal="center" vertical="center"/>
    </xf>
    <xf numFmtId="0" fontId="5" fillId="8" borderId="8" xfId="0" applyFont="1" applyFill="1" applyBorder="1" applyAlignment="1" applyProtection="1">
      <alignment horizontal="center" vertical="center"/>
    </xf>
    <xf numFmtId="0" fontId="5" fillId="8" borderId="34" xfId="0" applyFont="1" applyFill="1" applyBorder="1" applyAlignment="1" applyProtection="1">
      <alignment horizontal="center" vertical="center" wrapText="1"/>
    </xf>
    <xf numFmtId="0" fontId="5" fillId="8" borderId="36" xfId="0" applyFont="1" applyFill="1" applyBorder="1" applyAlignment="1" applyProtection="1">
      <alignment horizontal="center" vertical="center" wrapText="1"/>
    </xf>
    <xf numFmtId="0" fontId="5" fillId="8" borderId="21" xfId="0" applyFont="1" applyFill="1" applyBorder="1" applyAlignment="1" applyProtection="1">
      <alignment horizontal="center" vertical="center"/>
    </xf>
    <xf numFmtId="0" fontId="5" fillId="8" borderId="10" xfId="0" applyFont="1" applyFill="1" applyBorder="1" applyAlignment="1" applyProtection="1">
      <alignment horizontal="center" vertical="center"/>
    </xf>
    <xf numFmtId="0" fontId="6" fillId="4" borderId="30" xfId="0" applyFont="1" applyFill="1" applyBorder="1" applyAlignment="1" applyProtection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24" xfId="0" applyFont="1" applyFill="1" applyBorder="1" applyAlignment="1" applyProtection="1">
      <alignment horizontal="center" vertical="center"/>
    </xf>
    <xf numFmtId="0" fontId="6" fillId="4" borderId="29" xfId="0" applyFont="1" applyFill="1" applyBorder="1" applyAlignment="1" applyProtection="1">
      <alignment horizontal="center" vertical="center"/>
    </xf>
    <xf numFmtId="0" fontId="5" fillId="7" borderId="34" xfId="0" applyFont="1" applyFill="1" applyBorder="1" applyAlignment="1">
      <alignment horizontal="center" vertical="center"/>
    </xf>
    <xf numFmtId="0" fontId="5" fillId="7" borderId="36" xfId="0" applyFont="1" applyFill="1" applyBorder="1" applyAlignment="1">
      <alignment horizontal="center" vertical="center"/>
    </xf>
    <xf numFmtId="0" fontId="6" fillId="4" borderId="32" xfId="0" applyFont="1" applyFill="1" applyBorder="1" applyAlignment="1" applyProtection="1">
      <alignment horizontal="center" vertical="center" wrapText="1"/>
    </xf>
    <xf numFmtId="0" fontId="6" fillId="4" borderId="27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1"/>
  <sheetViews>
    <sheetView showGridLines="0" showRowColHeaders="0" tabSelected="1" zoomScale="75" zoomScaleNormal="75" workbookViewId="0">
      <selection activeCell="E16" sqref="E16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6" customFormat="1" ht="21.95" customHeight="1" thickTop="1" thickBot="1">
      <c r="B2" s="34" t="s">
        <v>33</v>
      </c>
      <c r="C2" s="35"/>
      <c r="D2" s="35"/>
      <c r="E2" s="35"/>
      <c r="F2" s="35"/>
      <c r="G2" s="35"/>
      <c r="H2" s="35"/>
      <c r="I2" s="36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7" t="s">
        <v>28</v>
      </c>
      <c r="C4" s="38"/>
      <c r="D4" s="38"/>
      <c r="E4" s="38"/>
      <c r="F4" s="38"/>
      <c r="G4" s="38"/>
      <c r="H4" s="38"/>
      <c r="I4" s="39"/>
    </row>
    <row r="5" spans="2:9" ht="19.5" customHeight="1" thickTop="1">
      <c r="B5" s="46" t="s">
        <v>29</v>
      </c>
      <c r="C5" s="27" t="s">
        <v>4</v>
      </c>
      <c r="D5" s="28"/>
      <c r="E5" s="29"/>
      <c r="F5" s="48" t="s">
        <v>0</v>
      </c>
      <c r="G5" s="49"/>
      <c r="H5" s="50"/>
      <c r="I5" s="53" t="s">
        <v>30</v>
      </c>
    </row>
    <row r="6" spans="2:9" ht="17.100000000000001" customHeight="1">
      <c r="B6" s="47"/>
      <c r="C6" s="51" t="s">
        <v>1</v>
      </c>
      <c r="D6" s="40" t="s">
        <v>5</v>
      </c>
      <c r="E6" s="40" t="s">
        <v>6</v>
      </c>
      <c r="F6" s="42" t="s">
        <v>7</v>
      </c>
      <c r="G6" s="40" t="s">
        <v>5</v>
      </c>
      <c r="H6" s="44" t="s">
        <v>6</v>
      </c>
      <c r="I6" s="54"/>
    </row>
    <row r="7" spans="2:9" ht="17.100000000000001" customHeight="1">
      <c r="B7" s="30" t="s">
        <v>3</v>
      </c>
      <c r="C7" s="52"/>
      <c r="D7" s="41"/>
      <c r="E7" s="41"/>
      <c r="F7" s="43"/>
      <c r="G7" s="41"/>
      <c r="H7" s="45"/>
      <c r="I7" s="55"/>
    </row>
    <row r="8" spans="2:9" ht="17.100000000000001" customHeight="1">
      <c r="B8" s="3" t="s">
        <v>8</v>
      </c>
      <c r="C8" s="5" t="s">
        <v>31</v>
      </c>
      <c r="D8" s="10" t="s">
        <v>31</v>
      </c>
      <c r="E8" s="32" t="str">
        <f>D8</f>
        <v>s.e.</v>
      </c>
      <c r="F8" s="5" t="s">
        <v>31</v>
      </c>
      <c r="G8" s="10" t="s">
        <v>31</v>
      </c>
      <c r="H8" s="32" t="str">
        <f>G8</f>
        <v>s.e.</v>
      </c>
      <c r="I8" s="13" t="s">
        <v>31</v>
      </c>
    </row>
    <row r="9" spans="2:9" ht="17.100000000000001" customHeight="1">
      <c r="B9" s="4" t="s">
        <v>9</v>
      </c>
      <c r="C9" s="5" t="s">
        <v>31</v>
      </c>
      <c r="D9" s="10" t="s">
        <v>31</v>
      </c>
      <c r="E9" s="10" t="s">
        <v>31</v>
      </c>
      <c r="F9" s="5" t="s">
        <v>31</v>
      </c>
      <c r="G9" s="10" t="s">
        <v>31</v>
      </c>
      <c r="H9" s="10" t="s">
        <v>31</v>
      </c>
      <c r="I9" s="13" t="s">
        <v>31</v>
      </c>
    </row>
    <row r="10" spans="2:9" ht="17.100000000000001" customHeight="1">
      <c r="B10" s="4" t="s">
        <v>10</v>
      </c>
      <c r="C10" s="5">
        <v>136</v>
      </c>
      <c r="D10" s="10">
        <f t="shared" ref="D8:D25" si="0">C10/C$28</f>
        <v>1.728300927690939E-2</v>
      </c>
      <c r="E10" s="10">
        <v>3.6599313762866945E-2</v>
      </c>
      <c r="F10" s="11">
        <v>4.2064810000000001E-2</v>
      </c>
      <c r="G10" s="10">
        <f t="shared" ref="G8:G10" si="1">F10/F$28</f>
        <v>1.415230730140996E-4</v>
      </c>
      <c r="H10" s="10">
        <v>1.9160675537787853E-4</v>
      </c>
      <c r="I10" s="13">
        <f t="shared" ref="I8:I28" si="2">F10*10^6/C10</f>
        <v>309.30007352941175</v>
      </c>
    </row>
    <row r="11" spans="2:9" ht="17.100000000000001" customHeight="1">
      <c r="B11" s="4" t="s">
        <v>11</v>
      </c>
      <c r="C11" s="5">
        <v>127</v>
      </c>
      <c r="D11" s="10">
        <f t="shared" si="0"/>
        <v>1.6139280721819801E-2</v>
      </c>
      <c r="E11" s="10">
        <f t="shared" ref="E9:E25" si="3">E10+D11</f>
        <v>5.2738594484686749E-2</v>
      </c>
      <c r="F11" s="11">
        <v>7.2347070000000013E-2</v>
      </c>
      <c r="G11" s="10">
        <f t="shared" ref="G10:G25" si="4">F11/F$28</f>
        <v>2.4340487143448825E-4</v>
      </c>
      <c r="H11" s="12">
        <f t="shared" ref="H11:H25" si="5">H10+G11</f>
        <v>4.3501162681236678E-4</v>
      </c>
      <c r="I11" s="13">
        <f t="shared" si="2"/>
        <v>569.66196850393703</v>
      </c>
    </row>
    <row r="12" spans="2:9" ht="17.100000000000001" customHeight="1">
      <c r="B12" s="20" t="s">
        <v>12</v>
      </c>
      <c r="C12" s="21">
        <v>350</v>
      </c>
      <c r="D12" s="22">
        <f t="shared" si="0"/>
        <v>4.4478332697928578E-2</v>
      </c>
      <c r="E12" s="22">
        <f t="shared" si="3"/>
        <v>9.721692718261532E-2</v>
      </c>
      <c r="F12" s="23">
        <v>0.43906036999999998</v>
      </c>
      <c r="G12" s="22">
        <f t="shared" si="4"/>
        <v>1.4771770703613681E-3</v>
      </c>
      <c r="H12" s="24">
        <f t="shared" si="5"/>
        <v>1.912188697173735E-3</v>
      </c>
      <c r="I12" s="25">
        <f t="shared" si="2"/>
        <v>1254.4582</v>
      </c>
    </row>
    <row r="13" spans="2:9" ht="17.100000000000001" customHeight="1">
      <c r="B13" s="4" t="s">
        <v>13</v>
      </c>
      <c r="C13" s="5">
        <v>334</v>
      </c>
      <c r="D13" s="10">
        <f t="shared" si="0"/>
        <v>4.244503748888042E-2</v>
      </c>
      <c r="E13" s="10">
        <f t="shared" si="3"/>
        <v>0.13966196467149575</v>
      </c>
      <c r="F13" s="11">
        <v>0.86689954000000002</v>
      </c>
      <c r="G13" s="10">
        <f t="shared" si="4"/>
        <v>2.9166014750883068E-3</v>
      </c>
      <c r="H13" s="12">
        <f t="shared" si="5"/>
        <v>4.8287901722620418E-3</v>
      </c>
      <c r="I13" s="13">
        <f t="shared" si="2"/>
        <v>2595.5076047904195</v>
      </c>
    </row>
    <row r="14" spans="2:9" ht="17.100000000000001" customHeight="1">
      <c r="B14" s="4" t="s">
        <v>14</v>
      </c>
      <c r="C14" s="5">
        <v>760</v>
      </c>
      <c r="D14" s="10">
        <f t="shared" si="0"/>
        <v>9.6581522429787778E-2</v>
      </c>
      <c r="E14" s="10">
        <f t="shared" si="3"/>
        <v>0.23624348710128351</v>
      </c>
      <c r="F14" s="11">
        <v>4.5322636699999999</v>
      </c>
      <c r="G14" s="10">
        <f t="shared" si="4"/>
        <v>1.5248372268615048E-2</v>
      </c>
      <c r="H14" s="12">
        <f t="shared" si="5"/>
        <v>2.0077162440877091E-2</v>
      </c>
      <c r="I14" s="13">
        <f t="shared" si="2"/>
        <v>5963.504828947368</v>
      </c>
    </row>
    <row r="15" spans="2:9" ht="17.100000000000001" customHeight="1">
      <c r="B15" s="4" t="s">
        <v>15</v>
      </c>
      <c r="C15" s="5">
        <v>1173</v>
      </c>
      <c r="D15" s="10">
        <f t="shared" si="0"/>
        <v>0.14906595501334349</v>
      </c>
      <c r="E15" s="10">
        <f t="shared" si="3"/>
        <v>0.38530944211462703</v>
      </c>
      <c r="F15" s="11">
        <v>12.097098580000001</v>
      </c>
      <c r="G15" s="10">
        <f t="shared" si="4"/>
        <v>4.0699543528096301E-2</v>
      </c>
      <c r="H15" s="12">
        <f t="shared" si="5"/>
        <v>6.0776705968973388E-2</v>
      </c>
      <c r="I15" s="13">
        <f t="shared" si="2"/>
        <v>10312.957016197783</v>
      </c>
    </row>
    <row r="16" spans="2:9" ht="17.100000000000001" customHeight="1">
      <c r="B16" s="4" t="s">
        <v>16</v>
      </c>
      <c r="C16" s="5">
        <v>892</v>
      </c>
      <c r="D16" s="10">
        <f t="shared" si="0"/>
        <v>0.11335620790443512</v>
      </c>
      <c r="E16" s="10">
        <f t="shared" si="3"/>
        <v>0.49866565001906216</v>
      </c>
      <c r="F16" s="11">
        <v>13.5363553</v>
      </c>
      <c r="G16" s="10">
        <f t="shared" si="4"/>
        <v>4.554178657806119E-2</v>
      </c>
      <c r="H16" s="12">
        <f t="shared" si="5"/>
        <v>0.10631849254703457</v>
      </c>
      <c r="I16" s="13">
        <f t="shared" si="2"/>
        <v>15175.286210762333</v>
      </c>
    </row>
    <row r="17" spans="2:9" ht="17.100000000000001" customHeight="1">
      <c r="B17" s="20" t="s">
        <v>17</v>
      </c>
      <c r="C17" s="21">
        <v>703</v>
      </c>
      <c r="D17" s="22">
        <f t="shared" si="0"/>
        <v>8.9337908247553693E-2</v>
      </c>
      <c r="E17" s="22">
        <f t="shared" si="3"/>
        <v>0.58800355826661588</v>
      </c>
      <c r="F17" s="23">
        <v>14.09269072</v>
      </c>
      <c r="G17" s="22">
        <f t="shared" si="4"/>
        <v>4.7413524457419011E-2</v>
      </c>
      <c r="H17" s="24">
        <f t="shared" si="5"/>
        <v>0.15373201700445357</v>
      </c>
      <c r="I17" s="25">
        <f t="shared" si="2"/>
        <v>20046.501735419632</v>
      </c>
    </row>
    <row r="18" spans="2:9" ht="17.100000000000001" customHeight="1">
      <c r="B18" s="4" t="s">
        <v>18</v>
      </c>
      <c r="C18" s="5">
        <v>533</v>
      </c>
      <c r="D18" s="10">
        <f t="shared" si="0"/>
        <v>6.7734146651416957E-2</v>
      </c>
      <c r="E18" s="10">
        <f t="shared" si="3"/>
        <v>0.65573770491803285</v>
      </c>
      <c r="F18" s="11">
        <v>13.095599640000001</v>
      </c>
      <c r="G18" s="10">
        <f t="shared" si="4"/>
        <v>4.4058905864905525E-2</v>
      </c>
      <c r="H18" s="12">
        <f t="shared" si="5"/>
        <v>0.19779092286935909</v>
      </c>
      <c r="I18" s="13">
        <f t="shared" si="2"/>
        <v>24569.605328330206</v>
      </c>
    </row>
    <row r="19" spans="2:9" ht="17.100000000000001" customHeight="1">
      <c r="B19" s="4" t="s">
        <v>19</v>
      </c>
      <c r="C19" s="5">
        <v>427</v>
      </c>
      <c r="D19" s="10">
        <f t="shared" si="0"/>
        <v>5.4263565891472867E-2</v>
      </c>
      <c r="E19" s="10">
        <f t="shared" si="3"/>
        <v>0.7100012708095057</v>
      </c>
      <c r="F19" s="11">
        <v>12.231960449999999</v>
      </c>
      <c r="G19" s="10">
        <f t="shared" si="4"/>
        <v>4.115327352889335E-2</v>
      </c>
      <c r="H19" s="12">
        <f t="shared" si="5"/>
        <v>0.23894419639825243</v>
      </c>
      <c r="I19" s="13">
        <f t="shared" si="2"/>
        <v>28646.277400468382</v>
      </c>
    </row>
    <row r="20" spans="2:9" ht="17.100000000000001" customHeight="1">
      <c r="B20" s="4" t="s">
        <v>20</v>
      </c>
      <c r="C20" s="5">
        <v>305</v>
      </c>
      <c r="D20" s="10">
        <f t="shared" si="0"/>
        <v>3.875968992248062E-2</v>
      </c>
      <c r="E20" s="10">
        <f t="shared" si="3"/>
        <v>0.74876096073198628</v>
      </c>
      <c r="F20" s="11">
        <v>9.8722947799999989</v>
      </c>
      <c r="G20" s="10">
        <f t="shared" si="4"/>
        <v>3.3214401657030046E-2</v>
      </c>
      <c r="H20" s="12">
        <f t="shared" si="5"/>
        <v>0.27215859805528247</v>
      </c>
      <c r="I20" s="13">
        <f t="shared" si="2"/>
        <v>32368.179606557376</v>
      </c>
    </row>
    <row r="21" spans="2:9" ht="17.100000000000001" customHeight="1">
      <c r="B21" s="4" t="s">
        <v>21</v>
      </c>
      <c r="C21" s="5">
        <v>920</v>
      </c>
      <c r="D21" s="10">
        <f t="shared" si="0"/>
        <v>0.11691447452026942</v>
      </c>
      <c r="E21" s="10">
        <f t="shared" si="3"/>
        <v>0.86567543525225565</v>
      </c>
      <c r="F21" s="11">
        <v>40.285265340000002</v>
      </c>
      <c r="G21" s="10">
        <f t="shared" si="4"/>
        <v>0.13553596338852347</v>
      </c>
      <c r="H21" s="12">
        <f t="shared" si="5"/>
        <v>0.40769456144380595</v>
      </c>
      <c r="I21" s="13">
        <f t="shared" si="2"/>
        <v>43788.331891304355</v>
      </c>
    </row>
    <row r="22" spans="2:9" ht="17.100000000000001" customHeight="1">
      <c r="B22" s="20" t="s">
        <v>22</v>
      </c>
      <c r="C22" s="21">
        <v>346</v>
      </c>
      <c r="D22" s="22">
        <f t="shared" si="0"/>
        <v>4.3970008895666539E-2</v>
      </c>
      <c r="E22" s="22">
        <f t="shared" si="3"/>
        <v>0.90964544414792214</v>
      </c>
      <c r="F22" s="23">
        <v>24.7467547</v>
      </c>
      <c r="G22" s="22">
        <f t="shared" si="4"/>
        <v>8.3258114615758688E-2</v>
      </c>
      <c r="H22" s="24">
        <f t="shared" si="5"/>
        <v>0.49095267605956461</v>
      </c>
      <c r="I22" s="25">
        <f t="shared" si="2"/>
        <v>71522.412427745658</v>
      </c>
    </row>
    <row r="23" spans="2:9" ht="17.100000000000001" customHeight="1">
      <c r="B23" s="4" t="s">
        <v>23</v>
      </c>
      <c r="C23" s="5">
        <v>526</v>
      </c>
      <c r="D23" s="10">
        <f t="shared" si="0"/>
        <v>6.6844579997458381E-2</v>
      </c>
      <c r="E23" s="10">
        <f t="shared" si="3"/>
        <v>0.97649002414538055</v>
      </c>
      <c r="F23" s="11">
        <v>63.922115909999995</v>
      </c>
      <c r="G23" s="10">
        <f t="shared" si="4"/>
        <v>0.21505991057957152</v>
      </c>
      <c r="H23" s="12">
        <f t="shared" si="5"/>
        <v>0.70601258663913613</v>
      </c>
      <c r="I23" s="13">
        <f t="shared" si="2"/>
        <v>121524.93519011406</v>
      </c>
    </row>
    <row r="24" spans="2:9" ht="17.100000000000001" customHeight="1">
      <c r="B24" s="4" t="s">
        <v>24</v>
      </c>
      <c r="C24" s="5">
        <v>131</v>
      </c>
      <c r="D24" s="10">
        <f t="shared" si="0"/>
        <v>1.664760452408184E-2</v>
      </c>
      <c r="E24" s="10">
        <f t="shared" si="3"/>
        <v>0.99313762866946242</v>
      </c>
      <c r="F24" s="11">
        <v>42.593671149999999</v>
      </c>
      <c r="G24" s="10">
        <f t="shared" si="4"/>
        <v>0.14330237631169609</v>
      </c>
      <c r="H24" s="12">
        <f t="shared" si="5"/>
        <v>0.8493149629508322</v>
      </c>
      <c r="I24" s="13">
        <f t="shared" si="2"/>
        <v>325142.52786259539</v>
      </c>
    </row>
    <row r="25" spans="2:9" ht="17.100000000000001" customHeight="1">
      <c r="B25" s="4" t="s">
        <v>25</v>
      </c>
      <c r="C25" s="5">
        <v>31</v>
      </c>
      <c r="D25" s="10">
        <f t="shared" si="0"/>
        <v>3.9395094675308169E-3</v>
      </c>
      <c r="E25" s="10">
        <f t="shared" si="3"/>
        <v>0.99707713813699328</v>
      </c>
      <c r="F25" s="11">
        <v>18.520971460000002</v>
      </c>
      <c r="G25" s="10">
        <f t="shared" si="4"/>
        <v>6.2312055997058705E-2</v>
      </c>
      <c r="H25" s="12">
        <f t="shared" si="5"/>
        <v>0.91162701894789089</v>
      </c>
      <c r="I25" s="13">
        <f t="shared" si="2"/>
        <v>597450.69225806452</v>
      </c>
    </row>
    <row r="26" spans="2:9" ht="17.100000000000001" customHeight="1">
      <c r="B26" s="4" t="s">
        <v>26</v>
      </c>
      <c r="C26" s="5">
        <v>11</v>
      </c>
      <c r="D26" s="10">
        <f t="shared" ref="D26:D27" si="6">C26/C$28</f>
        <v>1.3978904562206124E-3</v>
      </c>
      <c r="E26" s="10">
        <f t="shared" ref="E26:E27" si="7">E25+D26</f>
        <v>0.99847502859321391</v>
      </c>
      <c r="F26" s="11">
        <v>6.7263479000000004</v>
      </c>
      <c r="G26" s="10">
        <f t="shared" ref="G26:G27" si="8">F26/F$28</f>
        <v>2.263016105314479E-2</v>
      </c>
      <c r="H26" s="12">
        <f t="shared" ref="H26:H27" si="9">H25+G26</f>
        <v>0.93425718000103564</v>
      </c>
      <c r="I26" s="13">
        <f t="shared" si="2"/>
        <v>611486.17272727273</v>
      </c>
    </row>
    <row r="27" spans="2:9" ht="17.100000000000001" customHeight="1" thickBot="1">
      <c r="B27" s="6" t="s">
        <v>27</v>
      </c>
      <c r="C27" s="7">
        <v>12</v>
      </c>
      <c r="D27" s="10">
        <f t="shared" si="6"/>
        <v>1.5249714067861228E-3</v>
      </c>
      <c r="E27" s="10">
        <f t="shared" si="7"/>
        <v>1</v>
      </c>
      <c r="F27" s="14">
        <v>19.540695190000001</v>
      </c>
      <c r="G27" s="10">
        <f t="shared" si="8"/>
        <v>6.5742819998964336E-2</v>
      </c>
      <c r="H27" s="12">
        <f t="shared" si="9"/>
        <v>1</v>
      </c>
      <c r="I27" s="13">
        <f t="shared" si="2"/>
        <v>1628391.2658333334</v>
      </c>
    </row>
    <row r="28" spans="2:9" ht="17.100000000000001" customHeight="1" thickTop="1" thickBot="1">
      <c r="B28" s="9" t="s">
        <v>2</v>
      </c>
      <c r="C28" s="8">
        <v>7869</v>
      </c>
      <c r="D28" s="15">
        <f>C28/C$28</f>
        <v>1</v>
      </c>
      <c r="E28" s="16"/>
      <c r="F28" s="17">
        <v>297.22934291999997</v>
      </c>
      <c r="G28" s="15">
        <f>F28/F$28</f>
        <v>1</v>
      </c>
      <c r="H28" s="18"/>
      <c r="I28" s="19">
        <f t="shared" si="2"/>
        <v>37772.187434235602</v>
      </c>
    </row>
    <row r="29" spans="2:9" ht="15.95" customHeight="1" thickTop="1">
      <c r="B29" s="33" t="s">
        <v>32</v>
      </c>
      <c r="C29" s="2"/>
    </row>
    <row r="30" spans="2:9" ht="15.95" customHeight="1">
      <c r="C30" s="2"/>
      <c r="F30" s="2"/>
    </row>
    <row r="31" spans="2:9" ht="15.95" customHeight="1">
      <c r="C31" s="2"/>
      <c r="F31" s="31"/>
    </row>
  </sheetData>
  <mergeCells count="11">
    <mergeCell ref="B2:I2"/>
    <mergeCell ref="B4:I4"/>
    <mergeCell ref="D6:D7"/>
    <mergeCell ref="F6:F7"/>
    <mergeCell ref="H6:H7"/>
    <mergeCell ref="B5:B6"/>
    <mergeCell ref="F5:H5"/>
    <mergeCell ref="C6:C7"/>
    <mergeCell ref="E6:E7"/>
    <mergeCell ref="G6:G7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C.XI</vt:lpstr>
      <vt:lpstr>C.XI!Área_de_impresión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2014-11-03T11:20:12Z</cp:lastPrinted>
  <dcterms:created xsi:type="dcterms:W3CDTF">2001-12-13T08:15:43Z</dcterms:created>
  <dcterms:modified xsi:type="dcterms:W3CDTF">2016-10-26T08:25:32Z</dcterms:modified>
</cp:coreProperties>
</file>