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XII" sheetId="71" r:id="rId1"/>
  </sheets>
  <definedNames>
    <definedName name="_xlnm.Print_Area" localSheetId="0">C.XII!$B$2:$I$29</definedName>
  </definedNames>
  <calcPr calcId="145621"/>
</workbook>
</file>

<file path=xl/calcChain.xml><?xml version="1.0" encoding="utf-8"?>
<calcChain xmlns="http://schemas.openxmlformats.org/spreadsheetml/2006/main">
  <c r="I26" i="71" l="1"/>
  <c r="I27" i="71"/>
  <c r="H26" i="71"/>
  <c r="H27" i="71" s="1"/>
  <c r="G26" i="71"/>
  <c r="G27" i="71"/>
  <c r="E26" i="71"/>
  <c r="E27" i="71"/>
  <c r="D26" i="71"/>
  <c r="D27" i="71"/>
  <c r="G8" i="71" l="1"/>
  <c r="D8" i="71"/>
  <c r="I8" i="71"/>
  <c r="H8" i="71" l="1"/>
  <c r="E8" i="71"/>
  <c r="I9" i="71" l="1"/>
  <c r="I10" i="7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8" i="71"/>
  <c r="G28" i="71"/>
  <c r="G9" i="71"/>
  <c r="H9" i="71" s="1"/>
  <c r="G10" i="71"/>
  <c r="G11" i="71"/>
  <c r="G12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D28" i="71"/>
  <c r="D9" i="71"/>
  <c r="E9" i="71" s="1"/>
  <c r="D10" i="71"/>
  <c r="D11" i="71"/>
  <c r="D12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H10" i="71" l="1"/>
  <c r="H11" i="71" s="1"/>
  <c r="H12" i="71" s="1"/>
  <c r="H13" i="71" s="1"/>
  <c r="H14" i="71" s="1"/>
  <c r="H15" i="71" s="1"/>
  <c r="H16" i="71" s="1"/>
  <c r="H17" i="71" s="1"/>
  <c r="H18" i="71" s="1"/>
  <c r="H19" i="71" s="1"/>
  <c r="H20" i="71" s="1"/>
  <c r="H21" i="71" s="1"/>
  <c r="H22" i="71" s="1"/>
  <c r="H23" i="71" s="1"/>
  <c r="H24" i="71" s="1"/>
  <c r="H25" i="71" s="1"/>
  <c r="E10" i="71"/>
  <c r="E11" i="71" s="1"/>
  <c r="E12" i="71" s="1"/>
  <c r="E13" i="71" s="1"/>
  <c r="E14" i="71" s="1"/>
  <c r="E15" i="71" s="1"/>
  <c r="E16" i="71" s="1"/>
  <c r="E17" i="71" s="1"/>
  <c r="E18" i="71" s="1"/>
  <c r="E19" i="71" s="1"/>
  <c r="E20" i="71" s="1"/>
  <c r="E21" i="71" s="1"/>
  <c r="E22" i="71" s="1"/>
  <c r="E23" i="71" s="1"/>
  <c r="E24" i="71" s="1"/>
  <c r="E25" i="71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<sst xmlns="http://schemas.openxmlformats.org/spreadsheetml/2006/main" count="34" uniqueCount="32">
  <si>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</si>
  <si>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</si>
  <si>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</si>
  <si>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</si>
  <si>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</si>
  <si>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</si>
  <si>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</si>
  <si>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</si>
  <si>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</si>
  <si>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</si>
  <si>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</si>
  <si>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</si>
  <si>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</si>
  <si>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</si>
  <si>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</si>
  <si>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</si>
  <si>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</si>
  <si>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</si>
  <si>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</si>
  <si>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</si>
  <si>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</si>
  <si>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</si>
  <si>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</si>
  <si>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</si>
  <si>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</si>
  <si>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</si>
  <si>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</si>
  <si>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</si>
  <si>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C.XII. CUOTA A INGRESAR</t>
  </si>
  <si>
    <t>Tramos de base imponible</t>
  </si>
  <si>
    <t>Cuantía media               (euros)</t>
  </si>
  <si>
    <t>IP 2014.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</si>
</sst>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4" xfId="0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2" borderId="17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9" fontId="6" fillId="3" borderId="25" xfId="0" applyNumberFormat="1" applyFont="1" applyFill="1" applyBorder="1" applyAlignment="1" applyProtection="1">
      <alignment horizontal="right" vertical="center" indent="1"/>
    </xf>
    <xf numFmtId="10" fontId="6" fillId="3" borderId="26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8" xfId="0" applyNumberFormat="1" applyFont="1" applyFill="1" applyBorder="1" applyAlignment="1" applyProtection="1">
      <alignment horizontal="right" vertical="center" indent="1"/>
    </xf>
    <xf numFmtId="0" fontId="6" fillId="0" borderId="37" xfId="0" applyFont="1" applyFill="1" applyBorder="1" applyAlignment="1" applyProtection="1">
      <alignment horizontal="center" vertical="center"/>
    </xf>
    <xf numFmtId="3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3" fontId="5" fillId="0" borderId="4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1" xfId="0" applyFont="1" applyFill="1" applyBorder="1" applyAlignment="1" applyProtection="1">
      <alignment horizontal="centerContinuous" vertical="center"/>
    </xf>
    <xf numFmtId="0" fontId="7" fillId="4" borderId="19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5" borderId="35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4" xfId="0" applyFont="1" applyFill="1" applyBorder="1" applyAlignment="1" applyProtection="1">
      <alignment horizontal="center" vertical="center" wrapText="1"/>
    </xf>
    <xf numFmtId="0" fontId="6" fillId="8" borderId="36" xfId="0" applyFont="1" applyFill="1" applyBorder="1" applyAlignment="1" applyProtection="1">
      <alignment horizontal="center" vertical="center" wrapText="1"/>
    </xf>
    <xf numFmtId="0" fontId="6" fillId="8" borderId="21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 wrapText="1"/>
    </xf>
    <xf numFmtId="0" fontId="8" fillId="5" borderId="33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4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/>
    </xf>
    <xf numFmtId="0" fontId="6" fillId="7" borderId="34" xfId="0" applyFont="1" applyFill="1" applyBorder="1" applyAlignment="1">
      <alignment horizontal="center" vertical="center"/>
    </xf>
    <xf numFmtId="0" fontId="6" fillId="7" borderId="36" xfId="0" applyFont="1" applyFill="1" applyBorder="1" applyAlignment="1">
      <alignment horizontal="center" vertical="center"/>
    </xf>
    <xf numFmtId="0" fontId="7" fillId="4" borderId="32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  <xf numFmtId="165" fontId="5" fillId="0" borderId="6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0"/>
  <sheetViews>
    <sheetView showGridLines="0" showRowColHeaders="0" tabSelected="1" topLeftCell="A4" zoomScale="75" zoomScaleNormal="75" workbookViewId="0">
      <selection activeCell="K23" sqref="K23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5" customFormat="1" ht="21.95" customHeight="1" thickTop="1" thickBot="1">
      <c r="B2" s="31" t="s">
        <v>31</v>
      </c>
      <c r="C2" s="32"/>
      <c r="D2" s="32"/>
      <c r="E2" s="32"/>
      <c r="F2" s="32"/>
      <c r="G2" s="32"/>
      <c r="H2" s="32"/>
      <c r="I2" s="3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4" t="s">
        <v>28</v>
      </c>
      <c r="C4" s="35"/>
      <c r="D4" s="35"/>
      <c r="E4" s="35"/>
      <c r="F4" s="35"/>
      <c r="G4" s="35"/>
      <c r="H4" s="35"/>
      <c r="I4" s="36"/>
    </row>
    <row r="5" spans="2:9" ht="19.5" customHeight="1" thickTop="1">
      <c r="B5" s="43" t="s">
        <v>29</v>
      </c>
      <c r="C5" s="26" t="s">
        <v>4</v>
      </c>
      <c r="D5" s="27"/>
      <c r="E5" s="28"/>
      <c r="F5" s="45" t="s">
        <v>0</v>
      </c>
      <c r="G5" s="46"/>
      <c r="H5" s="47"/>
      <c r="I5" s="50" t="s">
        <v>30</v>
      </c>
    </row>
    <row r="6" spans="2:9" ht="17.100000000000001" customHeight="1">
      <c r="B6" s="44"/>
      <c r="C6" s="48" t="s">
        <v>1</v>
      </c>
      <c r="D6" s="37" t="s">
        <v>5</v>
      </c>
      <c r="E6" s="37" t="s">
        <v>6</v>
      </c>
      <c r="F6" s="39" t="s">
        <v>7</v>
      </c>
      <c r="G6" s="37" t="s">
        <v>5</v>
      </c>
      <c r="H6" s="41" t="s">
        <v>6</v>
      </c>
      <c r="I6" s="51"/>
    </row>
    <row r="7" spans="2:9" ht="17.100000000000001" customHeight="1">
      <c r="B7" s="29" t="s">
        <v>3</v>
      </c>
      <c r="C7" s="49"/>
      <c r="D7" s="38"/>
      <c r="E7" s="38"/>
      <c r="F7" s="40"/>
      <c r="G7" s="38"/>
      <c r="H7" s="42"/>
      <c r="I7" s="52"/>
    </row>
    <row r="8" spans="2:9" ht="17.100000000000001" customHeight="1">
      <c r="B8" s="3" t="s">
        <v>8</v>
      </c>
      <c r="C8" s="5">
        <v>9671</v>
      </c>
      <c r="D8" s="10">
        <f t="shared" ref="D8:D27" si="0">C8/C$28</f>
        <v>0.12288905549131479</v>
      </c>
      <c r="E8" s="10">
        <f>D8</f>
        <v>0.12288905549131479</v>
      </c>
      <c r="F8" s="11">
        <v>2.0529696799999999</v>
      </c>
      <c r="G8" s="10">
        <f t="shared" ref="G8:G27" si="1">F8/F$28</f>
        <v>4.9391725977231604E-3</v>
      </c>
      <c r="H8" s="12">
        <f>G8</f>
        <v>4.9391725977231604E-3</v>
      </c>
      <c r="I8" s="13">
        <f t="shared" ref="I8:I28" si="2">F8*10^6/C8</f>
        <v>212.28101333884808</v>
      </c>
    </row>
    <row r="9" spans="2:9" ht="17.100000000000001" customHeight="1">
      <c r="B9" s="4" t="s">
        <v>9</v>
      </c>
      <c r="C9" s="5">
        <v>9303</v>
      </c>
      <c r="D9" s="10">
        <f t="shared" si="0"/>
        <v>0.11821289248637178</v>
      </c>
      <c r="E9" s="10">
        <f>E8+D9</f>
        <v>0.24110194797768658</v>
      </c>
      <c r="F9" s="11">
        <v>3.0102145299999998</v>
      </c>
      <c r="G9" s="10">
        <f t="shared" si="1"/>
        <v>7.2421766695765829E-3</v>
      </c>
      <c r="H9" s="12">
        <f>H8+G9</f>
        <v>1.2181349267299742E-2</v>
      </c>
      <c r="I9" s="13">
        <f t="shared" si="2"/>
        <v>323.57460281629579</v>
      </c>
    </row>
    <row r="10" spans="2:9" ht="17.100000000000001" customHeight="1">
      <c r="B10" s="4" t="s">
        <v>10</v>
      </c>
      <c r="C10" s="5">
        <v>8919</v>
      </c>
      <c r="D10" s="10">
        <f t="shared" si="0"/>
        <v>0.11333341804643125</v>
      </c>
      <c r="E10" s="10">
        <f t="shared" ref="E10:E27" si="3">E9+D10</f>
        <v>0.35443536602411785</v>
      </c>
      <c r="F10" s="11">
        <v>4.9459696700000002</v>
      </c>
      <c r="G10" s="10">
        <f t="shared" si="1"/>
        <v>1.1899346639758394E-2</v>
      </c>
      <c r="H10" s="12">
        <f t="shared" ref="H10:H27" si="4">H9+G10</f>
        <v>2.4080695907058136E-2</v>
      </c>
      <c r="I10" s="13">
        <f t="shared" si="2"/>
        <v>554.54307321448596</v>
      </c>
    </row>
    <row r="11" spans="2:9" ht="17.100000000000001" customHeight="1">
      <c r="B11" s="4" t="s">
        <v>11</v>
      </c>
      <c r="C11" s="5">
        <v>7617</v>
      </c>
      <c r="D11" s="10">
        <f t="shared" si="0"/>
        <v>9.6788950023507889E-2</v>
      </c>
      <c r="E11" s="10">
        <f t="shared" si="3"/>
        <v>0.45122431604762575</v>
      </c>
      <c r="F11" s="11">
        <v>6.8734552999999998</v>
      </c>
      <c r="G11" s="10">
        <f t="shared" si="1"/>
        <v>1.6536621266337957E-2</v>
      </c>
      <c r="H11" s="12">
        <f t="shared" si="4"/>
        <v>4.0617317173396089E-2</v>
      </c>
      <c r="I11" s="13">
        <f t="shared" si="2"/>
        <v>902.38352369699351</v>
      </c>
    </row>
    <row r="12" spans="2:9" ht="17.100000000000001" customHeight="1">
      <c r="B12" s="19" t="s">
        <v>12</v>
      </c>
      <c r="C12" s="20">
        <v>13901</v>
      </c>
      <c r="D12" s="21">
        <f t="shared" si="0"/>
        <v>0.1766395161187847</v>
      </c>
      <c r="E12" s="21">
        <f t="shared" si="3"/>
        <v>0.62786383216641051</v>
      </c>
      <c r="F12" s="22">
        <v>23.327591290000001</v>
      </c>
      <c r="G12" s="21">
        <f t="shared" si="1"/>
        <v>5.6123088807845174E-2</v>
      </c>
      <c r="H12" s="23">
        <f t="shared" si="4"/>
        <v>9.6740405981241256E-2</v>
      </c>
      <c r="I12" s="24">
        <f t="shared" si="2"/>
        <v>1678.1232494065175</v>
      </c>
    </row>
    <row r="13" spans="2:9" ht="17.100000000000001" customHeight="1">
      <c r="B13" s="4" t="s">
        <v>13</v>
      </c>
      <c r="C13" s="5">
        <v>8642</v>
      </c>
      <c r="D13" s="10">
        <f t="shared" si="0"/>
        <v>0.10981358882803664</v>
      </c>
      <c r="E13" s="10">
        <f t="shared" si="3"/>
        <v>0.73767742099444711</v>
      </c>
      <c r="F13" s="11">
        <v>28.182965660000001</v>
      </c>
      <c r="G13" s="10">
        <f t="shared" si="1"/>
        <v>6.7804475178827206E-2</v>
      </c>
      <c r="H13" s="12">
        <f t="shared" si="4"/>
        <v>0.16454488116006846</v>
      </c>
      <c r="I13" s="13">
        <f t="shared" si="2"/>
        <v>3261.1624230502198</v>
      </c>
    </row>
    <row r="14" spans="2:9" ht="17.100000000000001" customHeight="1">
      <c r="B14" s="4" t="s">
        <v>14</v>
      </c>
      <c r="C14" s="5">
        <v>9066</v>
      </c>
      <c r="D14" s="10">
        <f t="shared" si="0"/>
        <v>0.11520134185547098</v>
      </c>
      <c r="E14" s="10">
        <f t="shared" si="3"/>
        <v>0.85287876284991815</v>
      </c>
      <c r="F14" s="11">
        <v>57.157941009999995</v>
      </c>
      <c r="G14" s="10">
        <f t="shared" si="1"/>
        <v>0.13751442056312729</v>
      </c>
      <c r="H14" s="12">
        <f t="shared" si="4"/>
        <v>0.30205930172319573</v>
      </c>
      <c r="I14" s="13">
        <f t="shared" si="2"/>
        <v>6304.6482472975949</v>
      </c>
    </row>
    <row r="15" spans="2:9" ht="17.100000000000001" customHeight="1">
      <c r="B15" s="4" t="s">
        <v>15</v>
      </c>
      <c r="C15" s="5">
        <v>4166</v>
      </c>
      <c r="D15" s="10">
        <f t="shared" si="0"/>
        <v>5.2937214887479829E-2</v>
      </c>
      <c r="E15" s="10">
        <f t="shared" si="3"/>
        <v>0.90581597773739797</v>
      </c>
      <c r="F15" s="11">
        <v>46.956285659999999</v>
      </c>
      <c r="G15" s="10">
        <f t="shared" si="1"/>
        <v>0.11297059166637717</v>
      </c>
      <c r="H15" s="12">
        <f t="shared" si="4"/>
        <v>0.41502989338957291</v>
      </c>
      <c r="I15" s="13">
        <f t="shared" si="2"/>
        <v>11271.311968314929</v>
      </c>
    </row>
    <row r="16" spans="2:9" ht="17.100000000000001" customHeight="1">
      <c r="B16" s="4" t="s">
        <v>16</v>
      </c>
      <c r="C16" s="5">
        <v>2249</v>
      </c>
      <c r="D16" s="10">
        <f t="shared" si="0"/>
        <v>2.8577963581839207E-2</v>
      </c>
      <c r="E16" s="10">
        <f t="shared" si="3"/>
        <v>0.93439394131923714</v>
      </c>
      <c r="F16" s="11">
        <v>36.204307369999995</v>
      </c>
      <c r="G16" s="10">
        <f t="shared" si="1"/>
        <v>8.7102758810081726E-2</v>
      </c>
      <c r="H16" s="12">
        <f t="shared" si="4"/>
        <v>0.50213265219965464</v>
      </c>
      <c r="I16" s="13">
        <f t="shared" si="2"/>
        <v>16097.957923521564</v>
      </c>
    </row>
    <row r="17" spans="2:9" ht="17.100000000000001" customHeight="1">
      <c r="B17" s="19" t="s">
        <v>17</v>
      </c>
      <c r="C17" s="20">
        <v>1401</v>
      </c>
      <c r="D17" s="21">
        <f t="shared" si="0"/>
        <v>1.7802457526970534E-2</v>
      </c>
      <c r="E17" s="21">
        <f t="shared" si="3"/>
        <v>0.95219639884620766</v>
      </c>
      <c r="F17" s="22">
        <v>27.599566790000001</v>
      </c>
      <c r="G17" s="21">
        <f t="shared" si="1"/>
        <v>6.6400894921252895E-2</v>
      </c>
      <c r="H17" s="23">
        <f t="shared" si="4"/>
        <v>0.56853354712090753</v>
      </c>
      <c r="I17" s="24">
        <f t="shared" si="2"/>
        <v>19699.904917915774</v>
      </c>
    </row>
    <row r="18" spans="2:9" ht="17.100000000000001" customHeight="1">
      <c r="B18" s="4" t="s">
        <v>18</v>
      </c>
      <c r="C18" s="5">
        <v>858</v>
      </c>
      <c r="D18" s="10">
        <f t="shared" si="0"/>
        <v>1.0902575701742126E-2</v>
      </c>
      <c r="E18" s="10">
        <f t="shared" si="3"/>
        <v>0.96309897454794979</v>
      </c>
      <c r="F18" s="11">
        <v>19.708509960000001</v>
      </c>
      <c r="G18" s="10">
        <f t="shared" si="1"/>
        <v>4.7416059420997386E-2</v>
      </c>
      <c r="H18" s="12">
        <f t="shared" si="4"/>
        <v>0.61594960654190489</v>
      </c>
      <c r="I18" s="13">
        <f t="shared" si="2"/>
        <v>22970.29132867133</v>
      </c>
    </row>
    <row r="19" spans="2:9" ht="17.100000000000001" customHeight="1">
      <c r="B19" s="4" t="s">
        <v>19</v>
      </c>
      <c r="C19" s="5">
        <v>605</v>
      </c>
      <c r="D19" s="10">
        <f t="shared" si="0"/>
        <v>7.6877136358438061E-3</v>
      </c>
      <c r="E19" s="10">
        <f t="shared" si="3"/>
        <v>0.97078668818379354</v>
      </c>
      <c r="F19" s="11">
        <v>15.600838490000001</v>
      </c>
      <c r="G19" s="10">
        <f t="shared" si="1"/>
        <v>3.7533546998761706E-2</v>
      </c>
      <c r="H19" s="12">
        <f t="shared" si="4"/>
        <v>0.65348315354066655</v>
      </c>
      <c r="I19" s="13">
        <f t="shared" si="2"/>
        <v>25786.509900826448</v>
      </c>
    </row>
    <row r="20" spans="2:9" ht="17.100000000000001" customHeight="1">
      <c r="B20" s="4" t="s">
        <v>20</v>
      </c>
      <c r="C20" s="5">
        <v>426</v>
      </c>
      <c r="D20" s="10">
        <f t="shared" si="0"/>
        <v>5.4131669568090266E-3</v>
      </c>
      <c r="E20" s="10">
        <f t="shared" si="3"/>
        <v>0.97619985514060259</v>
      </c>
      <c r="F20" s="11">
        <v>12.55417003</v>
      </c>
      <c r="G20" s="10">
        <f t="shared" si="1"/>
        <v>3.0203667011455014E-2</v>
      </c>
      <c r="H20" s="12">
        <f t="shared" si="4"/>
        <v>0.6836868205521216</v>
      </c>
      <c r="I20" s="13">
        <f t="shared" si="2"/>
        <v>29469.882699530513</v>
      </c>
    </row>
    <row r="21" spans="2:9" ht="17.100000000000001" customHeight="1">
      <c r="B21" s="4" t="s">
        <v>21</v>
      </c>
      <c r="C21" s="5">
        <v>1007</v>
      </c>
      <c r="D21" s="10">
        <f t="shared" si="0"/>
        <v>1.2795913440156549E-2</v>
      </c>
      <c r="E21" s="10">
        <f t="shared" si="3"/>
        <v>0.9889957685807591</v>
      </c>
      <c r="F21" s="11">
        <v>34.881194119999996</v>
      </c>
      <c r="G21" s="10">
        <f t="shared" si="1"/>
        <v>8.391952392271386E-2</v>
      </c>
      <c r="H21" s="12">
        <f t="shared" si="4"/>
        <v>0.76760634447483544</v>
      </c>
      <c r="I21" s="13">
        <f t="shared" si="2"/>
        <v>34638.723058589865</v>
      </c>
    </row>
    <row r="22" spans="2:9" ht="17.100000000000001" customHeight="1">
      <c r="B22" s="19" t="s">
        <v>22</v>
      </c>
      <c r="C22" s="20">
        <v>382</v>
      </c>
      <c r="D22" s="21">
        <f t="shared" si="0"/>
        <v>4.8540605105658408E-3</v>
      </c>
      <c r="E22" s="21">
        <f t="shared" si="3"/>
        <v>0.99384982909132491</v>
      </c>
      <c r="F22" s="22">
        <v>18.877558739999998</v>
      </c>
      <c r="G22" s="21">
        <f t="shared" si="1"/>
        <v>4.5416901062327111E-2</v>
      </c>
      <c r="H22" s="23">
        <f t="shared" si="4"/>
        <v>0.81302324553716254</v>
      </c>
      <c r="I22" s="24">
        <f t="shared" si="2"/>
        <v>49417.693036649209</v>
      </c>
    </row>
    <row r="23" spans="2:9" ht="17.100000000000001" customHeight="1">
      <c r="B23" s="4" t="s">
        <v>23</v>
      </c>
      <c r="C23" s="5">
        <v>382</v>
      </c>
      <c r="D23" s="10">
        <f t="shared" si="0"/>
        <v>4.8540605105658408E-3</v>
      </c>
      <c r="E23" s="10">
        <f t="shared" si="3"/>
        <v>0.99870388960189072</v>
      </c>
      <c r="F23" s="11">
        <v>32.379105369999998</v>
      </c>
      <c r="G23" s="10">
        <f t="shared" si="1"/>
        <v>7.789983044576422E-2</v>
      </c>
      <c r="H23" s="12">
        <f t="shared" si="4"/>
        <v>0.89092307598292675</v>
      </c>
      <c r="I23" s="13">
        <f t="shared" si="2"/>
        <v>84762.055942408377</v>
      </c>
    </row>
    <row r="24" spans="2:9" ht="17.100000000000001" customHeight="1">
      <c r="B24" s="4" t="s">
        <v>24</v>
      </c>
      <c r="C24" s="5">
        <v>71</v>
      </c>
      <c r="D24" s="10">
        <f t="shared" si="0"/>
        <v>9.0219449280150451E-4</v>
      </c>
      <c r="E24" s="10">
        <f t="shared" si="3"/>
        <v>0.9996060840946922</v>
      </c>
      <c r="F24" s="11">
        <v>15.26833474</v>
      </c>
      <c r="G24" s="10">
        <f t="shared" si="1"/>
        <v>3.6733587103279862E-2</v>
      </c>
      <c r="H24" s="12">
        <f t="shared" si="4"/>
        <v>0.92765666308620665</v>
      </c>
      <c r="I24" s="13">
        <f t="shared" si="2"/>
        <v>215046.96816901409</v>
      </c>
    </row>
    <row r="25" spans="2:9" ht="17.100000000000001" customHeight="1">
      <c r="B25" s="4" t="s">
        <v>25</v>
      </c>
      <c r="C25" s="5">
        <v>16</v>
      </c>
      <c r="D25" s="10">
        <f t="shared" si="0"/>
        <v>2.0331143499752215E-4</v>
      </c>
      <c r="E25" s="10">
        <f t="shared" si="3"/>
        <v>0.99980939552968973</v>
      </c>
      <c r="F25" s="11">
        <v>6.2669457800000004</v>
      </c>
      <c r="G25" s="10">
        <f t="shared" si="1"/>
        <v>1.5077439851908968E-2</v>
      </c>
      <c r="H25" s="12">
        <f t="shared" si="4"/>
        <v>0.94273410293811566</v>
      </c>
      <c r="I25" s="13">
        <f t="shared" si="2"/>
        <v>391684.11125000002</v>
      </c>
    </row>
    <row r="26" spans="2:9" ht="17.100000000000001" customHeight="1">
      <c r="B26" s="4" t="s">
        <v>26</v>
      </c>
      <c r="C26" s="5">
        <v>7</v>
      </c>
      <c r="D26" s="10">
        <f t="shared" si="0"/>
        <v>8.8948752811415937E-5</v>
      </c>
      <c r="E26" s="10">
        <f t="shared" si="3"/>
        <v>0.99989834428250113</v>
      </c>
      <c r="F26" s="11">
        <v>3.9210196000000002</v>
      </c>
      <c r="G26" s="10">
        <f t="shared" si="1"/>
        <v>9.4334527938354316E-3</v>
      </c>
      <c r="H26" s="12">
        <f t="shared" si="4"/>
        <v>0.95216755573195111</v>
      </c>
      <c r="I26" s="13">
        <f t="shared" si="2"/>
        <v>560145.65714285721</v>
      </c>
    </row>
    <row r="27" spans="2:9" ht="17.100000000000001" customHeight="1" thickBot="1">
      <c r="B27" s="6" t="s">
        <v>27</v>
      </c>
      <c r="C27" s="7">
        <v>8</v>
      </c>
      <c r="D27" s="10">
        <f t="shared" si="0"/>
        <v>1.0165571749876108E-4</v>
      </c>
      <c r="E27" s="10">
        <f t="shared" si="3"/>
        <v>0.99999999999999989</v>
      </c>
      <c r="F27" s="53">
        <v>19.881580539999998</v>
      </c>
      <c r="G27" s="10">
        <f t="shared" si="1"/>
        <v>4.7832444268048828E-2</v>
      </c>
      <c r="H27" s="12">
        <f t="shared" si="4"/>
        <v>0.99999999999999989</v>
      </c>
      <c r="I27" s="13">
        <f t="shared" si="2"/>
        <v>2485197.5674999999</v>
      </c>
    </row>
    <row r="28" spans="2:9" ht="17.100000000000001" customHeight="1" thickTop="1" thickBot="1">
      <c r="B28" s="9" t="s">
        <v>2</v>
      </c>
      <c r="C28" s="8">
        <v>78697</v>
      </c>
      <c r="D28" s="14">
        <f>C28/C$28</f>
        <v>1</v>
      </c>
      <c r="E28" s="15"/>
      <c r="F28" s="16">
        <v>415.65052433</v>
      </c>
      <c r="G28" s="14">
        <f>F28/F$28</f>
        <v>1</v>
      </c>
      <c r="H28" s="17"/>
      <c r="I28" s="18">
        <f t="shared" si="2"/>
        <v>5281.6565349377988</v>
      </c>
    </row>
    <row r="29" spans="2:9" ht="15.95" customHeight="1" thickTop="1">
      <c r="B29" s="30"/>
      <c r="C29" s="2"/>
    </row>
    <row r="30" spans="2:9" ht="15.95" customHeight="1">
      <c r="C30" s="2"/>
      <c r="D30" s="2"/>
      <c r="E30" s="2"/>
      <c r="F30" s="2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13:E25 G13:I2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C.XII</vt:lpstr>
      <vt:lpstr>C.XII!Área_de_impresión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2016-10-26T08:27:49Z</dcterms:modified>
</cp:coreProperties>
</file>