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0" windowWidth="19170" windowHeight="5445" tabRatio="721"/>
  </bookViews>
  <sheets>
    <sheet name="D.II" sheetId="3" r:id="rId1"/>
  </sheets>
  <definedNames>
    <definedName name="_xlnm.Print_Area" localSheetId="0">D.II!$B$2:$G$26</definedName>
  </definedNames>
  <calcPr calcId="145621"/>
</workbook>
</file>

<file path=xl/calcChain.xml><?xml version="1.0" encoding="utf-8"?>
<calcChain xmlns="http://schemas.openxmlformats.org/spreadsheetml/2006/main">
  <c r="F26" i="3" l="1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26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8" i="3"/>
  <c r="G26" i="3" l="1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<sst xmlns="http://schemas.openxmlformats.org/spreadsheetml/2006/main" count="30" uniqueCount="29">
  <si>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</si>
  <si>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</si>
  <si>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</si>
  <si>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</si>
  <si>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</si>
  <si>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</si>
  <si>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</si>
  <si>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</si>
  <si>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</si>
  <si>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</si>
  <si>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</si>
  <si>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</si>
  <si>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</si>
  <si>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</si>
  <si>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</si>
  <si>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</si>
  <si>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</si>
  <si>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</si>
  <si>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</si>
  <si>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</si>
  <si>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</si>
  <si>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</si>
  <si>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</si>
  <si>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</si>
  <si>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D.II.TOTAL BIENES Y DERECHOS NO EXENTOS</t>
  </si>
  <si>
    <t>% s/total</t>
  </si>
  <si>
    <t>Tramos de base                               imponible</t>
  </si>
  <si>
    <t>Cuantía media       (euros)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</si>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</sst>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I8" sqref="I8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24</v>
      </c>
      <c r="C4" s="33"/>
      <c r="D4" s="33"/>
      <c r="E4" s="33"/>
      <c r="F4" s="33"/>
      <c r="G4" s="34"/>
    </row>
    <row r="5" spans="2:7" ht="19.5" customHeight="1" thickTop="1">
      <c r="B5" s="30" t="s">
        <v>26</v>
      </c>
      <c r="C5" s="24" t="s">
        <v>4</v>
      </c>
      <c r="D5" s="25"/>
      <c r="E5" s="35" t="s">
        <v>0</v>
      </c>
      <c r="F5" s="36"/>
      <c r="G5" s="43" t="s">
        <v>27</v>
      </c>
    </row>
    <row r="6" spans="2:7" ht="17.100000000000001" customHeight="1">
      <c r="B6" s="31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17862</v>
      </c>
      <c r="D8" s="10">
        <f>C8/C$26</f>
        <v>9.8262716060249319E-2</v>
      </c>
      <c r="E8" s="11">
        <v>26448.224312819999</v>
      </c>
      <c r="F8" s="10">
        <f>E8/E$26</f>
        <v>7.4731821405618182E-2</v>
      </c>
      <c r="G8" s="12">
        <f t="shared" ref="G8:G26" si="0">E8*10^6/C8</f>
        <v>1480697.8117131339</v>
      </c>
    </row>
    <row r="9" spans="2:7" ht="17.100000000000001" customHeight="1">
      <c r="B9" s="7" t="s">
        <v>7</v>
      </c>
      <c r="C9" s="3">
        <v>6202</v>
      </c>
      <c r="D9" s="10">
        <f t="shared" ref="D9:F25" si="1">C9/C$26</f>
        <v>3.4118540197383619E-2</v>
      </c>
      <c r="E9" s="11">
        <v>9871.7256787700007</v>
      </c>
      <c r="F9" s="10">
        <f t="shared" si="1"/>
        <v>2.789344311608476E-2</v>
      </c>
      <c r="G9" s="13">
        <f t="shared" si="0"/>
        <v>1591700.3674250243</v>
      </c>
    </row>
    <row r="10" spans="2:7" ht="17.100000000000001" customHeight="1">
      <c r="B10" s="7" t="s">
        <v>8</v>
      </c>
      <c r="C10" s="3">
        <v>3784</v>
      </c>
      <c r="D10" s="10">
        <f t="shared" si="1"/>
        <v>2.0816600468703584E-2</v>
      </c>
      <c r="E10" s="11">
        <v>5662.0885166600001</v>
      </c>
      <c r="F10" s="10">
        <f t="shared" si="1"/>
        <v>1.5998737110102808E-2</v>
      </c>
      <c r="G10" s="13">
        <f t="shared" si="0"/>
        <v>1496323.6037684989</v>
      </c>
    </row>
    <row r="11" spans="2:7" ht="17.100000000000001" customHeight="1">
      <c r="B11" s="7" t="s">
        <v>9</v>
      </c>
      <c r="C11" s="3">
        <v>7086</v>
      </c>
      <c r="D11" s="10">
        <f t="shared" si="1"/>
        <v>3.8981614936901055E-2</v>
      </c>
      <c r="E11" s="11">
        <v>13597.065649350001</v>
      </c>
      <c r="F11" s="10">
        <f t="shared" si="1"/>
        <v>3.8419724127004978E-2</v>
      </c>
      <c r="G11" s="13">
        <f t="shared" si="0"/>
        <v>1918863.3431202371</v>
      </c>
    </row>
    <row r="12" spans="2:7" ht="17.100000000000001" customHeight="1">
      <c r="B12" s="18" t="s">
        <v>10</v>
      </c>
      <c r="C12" s="19">
        <v>5983</v>
      </c>
      <c r="D12" s="20">
        <f t="shared" si="1"/>
        <v>3.291377394404163E-2</v>
      </c>
      <c r="E12" s="21">
        <v>9232.5609500699993</v>
      </c>
      <c r="F12" s="20">
        <f t="shared" si="1"/>
        <v>2.6087426054635921E-2</v>
      </c>
      <c r="G12" s="22">
        <f t="shared" si="0"/>
        <v>1543132.3667173658</v>
      </c>
    </row>
    <row r="13" spans="2:7" ht="17.100000000000001" customHeight="1">
      <c r="B13" s="7" t="s">
        <v>11</v>
      </c>
      <c r="C13" s="3">
        <v>3200</v>
      </c>
      <c r="D13" s="10">
        <f t="shared" si="1"/>
        <v>1.7603890459791615E-2</v>
      </c>
      <c r="E13" s="11">
        <v>5268.1069919499996</v>
      </c>
      <c r="F13" s="10">
        <f t="shared" si="1"/>
        <v>1.4885507102919707E-2</v>
      </c>
      <c r="G13" s="13">
        <f t="shared" si="0"/>
        <v>1646283.434984375</v>
      </c>
    </row>
    <row r="14" spans="2:7" ht="17.100000000000001" customHeight="1">
      <c r="B14" s="7" t="s">
        <v>12</v>
      </c>
      <c r="C14" s="3">
        <v>3817</v>
      </c>
      <c r="D14" s="10">
        <f t="shared" si="1"/>
        <v>2.0998140589070183E-2</v>
      </c>
      <c r="E14" s="11">
        <v>5680.8267212399996</v>
      </c>
      <c r="F14" s="10">
        <f t="shared" si="1"/>
        <v>1.6051683581728721E-2</v>
      </c>
      <c r="G14" s="13">
        <f t="shared" si="0"/>
        <v>1488296.2329682996</v>
      </c>
    </row>
    <row r="15" spans="2:7" ht="17.100000000000001" customHeight="1">
      <c r="B15" s="7" t="s">
        <v>13</v>
      </c>
      <c r="C15" s="3">
        <v>7571</v>
      </c>
      <c r="D15" s="10">
        <f t="shared" si="1"/>
        <v>4.1649704584713225E-2</v>
      </c>
      <c r="E15" s="11">
        <v>11192.3562776</v>
      </c>
      <c r="F15" s="10">
        <f t="shared" si="1"/>
        <v>3.1625002894437045E-2</v>
      </c>
      <c r="G15" s="13">
        <f t="shared" si="0"/>
        <v>1478319.4132347114</v>
      </c>
    </row>
    <row r="16" spans="2:7" ht="17.100000000000001" customHeight="1">
      <c r="B16" s="7" t="s">
        <v>14</v>
      </c>
      <c r="C16" s="3">
        <v>71133</v>
      </c>
      <c r="D16" s="10">
        <f t="shared" si="1"/>
        <v>0.39131798127386153</v>
      </c>
      <c r="E16" s="11">
        <v>110106.77742530001</v>
      </c>
      <c r="F16" s="10">
        <f t="shared" si="1"/>
        <v>0.31111653957453617</v>
      </c>
      <c r="G16" s="13">
        <f t="shared" si="0"/>
        <v>1547900.0945454291</v>
      </c>
    </row>
    <row r="17" spans="2:7" ht="17.100000000000001" customHeight="1">
      <c r="B17" s="18" t="s">
        <v>15</v>
      </c>
      <c r="C17" s="19">
        <v>945</v>
      </c>
      <c r="D17" s="20">
        <f t="shared" si="1"/>
        <v>5.1986489014072112E-3</v>
      </c>
      <c r="E17" s="21">
        <v>1300.70184619</v>
      </c>
      <c r="F17" s="20">
        <f t="shared" si="1"/>
        <v>3.6752493067866276E-3</v>
      </c>
      <c r="G17" s="22">
        <f t="shared" si="0"/>
        <v>1376404.0700423282</v>
      </c>
    </row>
    <row r="18" spans="2:7" ht="17.100000000000001" customHeight="1">
      <c r="B18" s="7" t="s">
        <v>16</v>
      </c>
      <c r="C18" s="3">
        <v>7586</v>
      </c>
      <c r="D18" s="10">
        <f t="shared" si="1"/>
        <v>4.1732222821243496E-2</v>
      </c>
      <c r="E18" s="11">
        <v>13887.529191799998</v>
      </c>
      <c r="F18" s="10">
        <f t="shared" si="1"/>
        <v>3.9240454824176756E-2</v>
      </c>
      <c r="G18" s="13">
        <f t="shared" si="0"/>
        <v>1830678.775612971</v>
      </c>
    </row>
    <row r="19" spans="2:7" ht="17.100000000000001" customHeight="1">
      <c r="B19" s="7" t="s">
        <v>17</v>
      </c>
      <c r="C19" s="3">
        <v>16658</v>
      </c>
      <c r="D19" s="10">
        <f t="shared" si="1"/>
        <v>9.1639252274752725E-2</v>
      </c>
      <c r="E19" s="11">
        <v>90902.585329669993</v>
      </c>
      <c r="F19" s="10">
        <f t="shared" si="1"/>
        <v>0.25685337857910578</v>
      </c>
      <c r="G19" s="13">
        <f t="shared" si="0"/>
        <v>5456992.7560133273</v>
      </c>
    </row>
    <row r="20" spans="2:7" ht="17.100000000000001" customHeight="1">
      <c r="B20" s="7" t="s">
        <v>18</v>
      </c>
      <c r="C20" s="3">
        <v>4219</v>
      </c>
      <c r="D20" s="10">
        <f t="shared" si="1"/>
        <v>2.3209629328081505E-2</v>
      </c>
      <c r="E20" s="11">
        <v>6639.6182934199996</v>
      </c>
      <c r="F20" s="10">
        <f t="shared" si="1"/>
        <v>1.8760834853658773E-2</v>
      </c>
      <c r="G20" s="13">
        <f t="shared" si="0"/>
        <v>1573742.1885328277</v>
      </c>
    </row>
    <row r="21" spans="2:7" ht="17.100000000000001" customHeight="1">
      <c r="B21" s="7" t="s">
        <v>19</v>
      </c>
      <c r="C21" s="3">
        <v>2176</v>
      </c>
      <c r="D21" s="10">
        <f t="shared" si="1"/>
        <v>1.1970645512658298E-2</v>
      </c>
      <c r="E21" s="11">
        <v>3912.1256688099998</v>
      </c>
      <c r="F21" s="10">
        <f t="shared" si="1"/>
        <v>1.1054060693826256E-2</v>
      </c>
      <c r="G21" s="13">
        <f t="shared" si="0"/>
        <v>1797851.8698575366</v>
      </c>
    </row>
    <row r="22" spans="2:7" ht="17.100000000000001" customHeight="1">
      <c r="B22" s="18" t="s">
        <v>20</v>
      </c>
      <c r="C22" s="19">
        <v>18846</v>
      </c>
      <c r="D22" s="20">
        <f t="shared" si="1"/>
        <v>0.10367591237663523</v>
      </c>
      <c r="E22" s="21">
        <v>32545.251567220002</v>
      </c>
      <c r="F22" s="20">
        <f t="shared" si="1"/>
        <v>9.1959516788561096E-2</v>
      </c>
      <c r="G22" s="22">
        <f t="shared" si="0"/>
        <v>1726904.9966687893</v>
      </c>
    </row>
    <row r="23" spans="2:7" ht="17.100000000000001" customHeight="1">
      <c r="B23" s="7" t="s">
        <v>21</v>
      </c>
      <c r="C23" s="3">
        <v>282</v>
      </c>
      <c r="D23" s="10">
        <f t="shared" si="1"/>
        <v>1.551342846769136E-3</v>
      </c>
      <c r="E23" s="11">
        <v>528.94020563000004</v>
      </c>
      <c r="F23" s="10">
        <f t="shared" si="1"/>
        <v>1.4945678210325736E-3</v>
      </c>
      <c r="G23" s="13">
        <f t="shared" si="0"/>
        <v>1875674.4880496457</v>
      </c>
    </row>
    <row r="24" spans="2:7" ht="17.100000000000001" customHeight="1">
      <c r="B24" s="7" t="s">
        <v>22</v>
      </c>
      <c r="C24" s="3">
        <v>346</v>
      </c>
      <c r="D24" s="10">
        <f t="shared" si="1"/>
        <v>1.9034206559649682E-3</v>
      </c>
      <c r="E24" s="11">
        <v>678.16580620000002</v>
      </c>
      <c r="F24" s="10">
        <f t="shared" si="1"/>
        <v>1.9162180913510159E-3</v>
      </c>
      <c r="G24" s="13">
        <f t="shared" si="0"/>
        <v>1960016.7809248557</v>
      </c>
    </row>
    <row r="25" spans="2:7" ht="17.100000000000001" customHeight="1" thickBot="1">
      <c r="B25" s="8" t="s">
        <v>23</v>
      </c>
      <c r="C25" s="4">
        <v>4082</v>
      </c>
      <c r="D25" s="10">
        <f t="shared" si="1"/>
        <v>2.2455962767771679E-2</v>
      </c>
      <c r="E25" s="14">
        <v>6453.8160727299992</v>
      </c>
      <c r="F25" s="10">
        <f t="shared" si="1"/>
        <v>1.8235834074432855E-2</v>
      </c>
      <c r="G25" s="13">
        <f t="shared" si="0"/>
        <v>1581042.6439808917</v>
      </c>
    </row>
    <row r="26" spans="2:7" ht="17.100000000000001" customHeight="1" thickTop="1" thickBot="1">
      <c r="B26" s="9" t="s">
        <v>2</v>
      </c>
      <c r="C26" s="5">
        <v>181778</v>
      </c>
      <c r="D26" s="15">
        <f>C26/C$26</f>
        <v>1</v>
      </c>
      <c r="E26" s="16">
        <v>353908.46650543</v>
      </c>
      <c r="F26" s="15">
        <f>E26/E$26</f>
        <v>1</v>
      </c>
      <c r="G26" s="17">
        <f t="shared" si="0"/>
        <v>1946926.8366107559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B4:G4"/>
    <mergeCell ref="E5:F5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2016-10-26T08:54:20Z</dcterms:modified>
</cp:coreProperties>
</file>