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150" windowWidth="19170" windowHeight="5175" tabRatio="721"/>
  </bookViews>
  <sheets>
    <sheet name="D.IV" sheetId="66" r:id="rId1"/>
  </sheets>
  <definedNames>
    <definedName name="_xlnm.Print_Area" localSheetId="0">D.IV!$B$2:$G$26</definedName>
  </definedNames>
  <calcPr calcId="145621"/>
</workbook>
</file>

<file path=xl/calcChain.xml><?xml version="1.0" encoding="utf-8"?>
<calcChain xmlns="http://schemas.openxmlformats.org/spreadsheetml/2006/main">
  <c r="F26" i="66" l="1"/>
  <c r="D26" i="66"/>
  <c r="F25" i="66"/>
  <c r="D25" i="66"/>
  <c r="F24" i="66"/>
  <c r="D24" i="66"/>
  <c r="F23" i="66"/>
  <c r="D23" i="66"/>
  <c r="F22" i="66"/>
  <c r="D22" i="66"/>
  <c r="F21" i="66"/>
  <c r="D21" i="66"/>
  <c r="F20" i="66"/>
  <c r="D20" i="66"/>
  <c r="F19" i="66"/>
  <c r="D19" i="66"/>
  <c r="F18" i="66"/>
  <c r="D18" i="66"/>
  <c r="F17" i="66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26" i="66" l="1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<sst xmlns="http://schemas.openxmlformats.org/spreadsheetml/2006/main" count="30" uniqueCount="29">
  <si>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</si>
  <si>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</si>
  <si>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</si>
  <si>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</si>
  <si>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</si>
  <si>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</si>
  <si>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</si>
  <si>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</si>
  <si>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</si>
  <si>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</si>
  <si>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</si>
  <si>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</si>
  <si>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</si>
  <si>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</si>
  <si>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</si>
  <si>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</si>
  <si>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</si>
  <si>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</si>
  <si>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</si>
  <si>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</si>
  <si>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</si>
  <si>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</si>
  <si>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</si>
  <si>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</si>
  <si>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D.IV.DEUDAS DEDUCIBLES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</si>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</sst>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I12" sqref="I1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30" t="s">
        <v>26</v>
      </c>
      <c r="C5" s="24" t="s">
        <v>4</v>
      </c>
      <c r="D5" s="25"/>
      <c r="E5" s="32" t="s">
        <v>0</v>
      </c>
      <c r="F5" s="33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8502</v>
      </c>
      <c r="D8" s="10">
        <f>C8/C$26</f>
        <v>9.769045156842468E-2</v>
      </c>
      <c r="E8" s="11">
        <v>1676.2597571199999</v>
      </c>
      <c r="F8" s="10">
        <f>E8/E$26</f>
        <v>0.10642299095913398</v>
      </c>
      <c r="G8" s="12">
        <f t="shared" ref="G8:G26" si="0">E8*10^6/C8</f>
        <v>197160.63951070336</v>
      </c>
    </row>
    <row r="9" spans="2:7" ht="17.100000000000001" customHeight="1">
      <c r="B9" s="7" t="s">
        <v>7</v>
      </c>
      <c r="C9" s="3">
        <v>3042</v>
      </c>
      <c r="D9" s="10">
        <f t="shared" ref="D9:F24" si="1">C9/C$26</f>
        <v>3.4953464322647364E-2</v>
      </c>
      <c r="E9" s="11">
        <v>414.29094930000002</v>
      </c>
      <c r="F9" s="10">
        <f t="shared" si="1"/>
        <v>2.6302654922383022E-2</v>
      </c>
      <c r="G9" s="13">
        <f t="shared" si="0"/>
        <v>136190.31863905326</v>
      </c>
    </row>
    <row r="10" spans="2:7" ht="17.100000000000001" customHeight="1">
      <c r="B10" s="7" t="s">
        <v>8</v>
      </c>
      <c r="C10" s="3">
        <v>1931</v>
      </c>
      <c r="D10" s="10">
        <f t="shared" si="1"/>
        <v>2.2187751350109159E-2</v>
      </c>
      <c r="E10" s="11">
        <v>221.65013580000002</v>
      </c>
      <c r="F10" s="10">
        <f t="shared" si="1"/>
        <v>1.4072204679579118E-2</v>
      </c>
      <c r="G10" s="13">
        <f t="shared" si="0"/>
        <v>114785.15577421026</v>
      </c>
    </row>
    <row r="11" spans="2:7" ht="17.100000000000001" customHeight="1">
      <c r="B11" s="7" t="s">
        <v>9</v>
      </c>
      <c r="C11" s="3">
        <v>3489</v>
      </c>
      <c r="D11" s="10">
        <f t="shared" si="1"/>
        <v>4.0089624267493969E-2</v>
      </c>
      <c r="E11" s="11">
        <v>564.92429778999997</v>
      </c>
      <c r="F11" s="10">
        <f t="shared" si="1"/>
        <v>3.5866119902320331E-2</v>
      </c>
      <c r="G11" s="13">
        <f t="shared" si="0"/>
        <v>161915.82051877328</v>
      </c>
    </row>
    <row r="12" spans="2:7" ht="17.100000000000001" customHeight="1">
      <c r="B12" s="18" t="s">
        <v>10</v>
      </c>
      <c r="C12" s="19">
        <v>3126</v>
      </c>
      <c r="D12" s="20">
        <f t="shared" si="1"/>
        <v>3.5918648741813171E-2</v>
      </c>
      <c r="E12" s="21">
        <v>426.89813019000002</v>
      </c>
      <c r="F12" s="20">
        <f t="shared" si="1"/>
        <v>2.7103064221823469E-2</v>
      </c>
      <c r="G12" s="22">
        <f t="shared" si="0"/>
        <v>136563.70127639154</v>
      </c>
    </row>
    <row r="13" spans="2:7" ht="17.100000000000001" customHeight="1">
      <c r="B13" s="7" t="s">
        <v>11</v>
      </c>
      <c r="C13" s="3">
        <v>1519</v>
      </c>
      <c r="D13" s="10">
        <f t="shared" si="1"/>
        <v>1.745375157991497E-2</v>
      </c>
      <c r="E13" s="11">
        <v>163.20043708</v>
      </c>
      <c r="F13" s="10">
        <f t="shared" si="1"/>
        <v>1.0361328884809704E-2</v>
      </c>
      <c r="G13" s="13">
        <f t="shared" si="0"/>
        <v>107439.3924160632</v>
      </c>
    </row>
    <row r="14" spans="2:7" ht="17.100000000000001" customHeight="1">
      <c r="B14" s="7" t="s">
        <v>12</v>
      </c>
      <c r="C14" s="3">
        <v>1590</v>
      </c>
      <c r="D14" s="10">
        <f t="shared" si="1"/>
        <v>1.8269562219924165E-2</v>
      </c>
      <c r="E14" s="11">
        <v>179.42618340999999</v>
      </c>
      <c r="F14" s="10">
        <f t="shared" si="1"/>
        <v>1.1391474986956552E-2</v>
      </c>
      <c r="G14" s="13">
        <f t="shared" si="0"/>
        <v>112846.65623270439</v>
      </c>
    </row>
    <row r="15" spans="2:7" ht="17.100000000000001" customHeight="1">
      <c r="B15" s="7" t="s">
        <v>13</v>
      </c>
      <c r="C15" s="3">
        <v>3245</v>
      </c>
      <c r="D15" s="10">
        <f t="shared" si="1"/>
        <v>3.7285993335631394E-2</v>
      </c>
      <c r="E15" s="11">
        <v>421.26943137000001</v>
      </c>
      <c r="F15" s="10">
        <f t="shared" si="1"/>
        <v>2.6745707337791524E-2</v>
      </c>
      <c r="G15" s="13">
        <f t="shared" si="0"/>
        <v>129821.0882496148</v>
      </c>
    </row>
    <row r="16" spans="2:7" ht="17.100000000000001" customHeight="1">
      <c r="B16" s="7" t="s">
        <v>14</v>
      </c>
      <c r="C16" s="3">
        <v>35513</v>
      </c>
      <c r="D16" s="10">
        <f t="shared" si="1"/>
        <v>0.40805469378375275</v>
      </c>
      <c r="E16" s="11">
        <v>4854.1234261899999</v>
      </c>
      <c r="F16" s="10">
        <f t="shared" si="1"/>
        <v>0.30818035886484457</v>
      </c>
      <c r="G16" s="13">
        <f t="shared" si="0"/>
        <v>136685.81719905385</v>
      </c>
    </row>
    <row r="17" spans="2:7" ht="17.100000000000001" customHeight="1">
      <c r="B17" s="18" t="s">
        <v>15</v>
      </c>
      <c r="C17" s="19">
        <v>428</v>
      </c>
      <c r="D17" s="20">
        <f t="shared" si="1"/>
        <v>4.9178444214638631E-3</v>
      </c>
      <c r="E17" s="21">
        <v>59.932789999999997</v>
      </c>
      <c r="F17" s="20">
        <f t="shared" si="1"/>
        <v>3.8050348349853457E-3</v>
      </c>
      <c r="G17" s="22">
        <f t="shared" si="0"/>
        <v>140029.8831775701</v>
      </c>
    </row>
    <row r="18" spans="2:7" ht="17.100000000000001" customHeight="1">
      <c r="B18" s="7" t="s">
        <v>16</v>
      </c>
      <c r="C18" s="3">
        <v>3476</v>
      </c>
      <c r="D18" s="10">
        <f t="shared" si="1"/>
        <v>3.9940250488337353E-2</v>
      </c>
      <c r="E18" s="11">
        <v>469.96053777999998</v>
      </c>
      <c r="F18" s="10">
        <f t="shared" si="1"/>
        <v>2.983702606405186E-2</v>
      </c>
      <c r="G18" s="13">
        <f t="shared" si="0"/>
        <v>135201.53560989641</v>
      </c>
    </row>
    <row r="19" spans="2:7" ht="17.100000000000001" customHeight="1">
      <c r="B19" s="7" t="s">
        <v>17</v>
      </c>
      <c r="C19" s="3">
        <v>8547</v>
      </c>
      <c r="D19" s="10">
        <f t="shared" si="1"/>
        <v>9.8207514650120648E-2</v>
      </c>
      <c r="E19" s="11">
        <v>3871.0117549499996</v>
      </c>
      <c r="F19" s="10">
        <f t="shared" si="1"/>
        <v>0.24576420644229155</v>
      </c>
      <c r="G19" s="13">
        <f t="shared" si="0"/>
        <v>452908.82823797822</v>
      </c>
    </row>
    <row r="20" spans="2:7" ht="17.100000000000001" customHeight="1">
      <c r="B20" s="7" t="s">
        <v>18</v>
      </c>
      <c r="C20" s="3">
        <v>1884</v>
      </c>
      <c r="D20" s="10">
        <f t="shared" si="1"/>
        <v>2.164770768700448E-2</v>
      </c>
      <c r="E20" s="11">
        <v>376.53000072000003</v>
      </c>
      <c r="F20" s="10">
        <f t="shared" si="1"/>
        <v>2.3905274043752301E-2</v>
      </c>
      <c r="G20" s="13">
        <f t="shared" si="0"/>
        <v>199856.68828025481</v>
      </c>
    </row>
    <row r="21" spans="2:7" ht="17.100000000000001" customHeight="1">
      <c r="B21" s="7" t="s">
        <v>19</v>
      </c>
      <c r="C21" s="3">
        <v>940</v>
      </c>
      <c r="D21" s="10">
        <f t="shared" si="1"/>
        <v>1.0800873262093532E-2</v>
      </c>
      <c r="E21" s="11">
        <v>129.34563223000001</v>
      </c>
      <c r="F21" s="10">
        <f t="shared" si="1"/>
        <v>8.2119426842693841E-3</v>
      </c>
      <c r="G21" s="13">
        <f t="shared" si="0"/>
        <v>137601.73641489362</v>
      </c>
    </row>
    <row r="22" spans="2:7" ht="17.100000000000001" customHeight="1">
      <c r="B22" s="18" t="s">
        <v>20</v>
      </c>
      <c r="C22" s="19">
        <v>8757</v>
      </c>
      <c r="D22" s="20">
        <f t="shared" si="1"/>
        <v>0.10062047569803516</v>
      </c>
      <c r="E22" s="21">
        <v>1377.0545453499999</v>
      </c>
      <c r="F22" s="20">
        <f t="shared" si="1"/>
        <v>8.7426941324301066E-2</v>
      </c>
      <c r="G22" s="22">
        <f t="shared" si="0"/>
        <v>157251.86083704463</v>
      </c>
    </row>
    <row r="23" spans="2:7" ht="17.100000000000001" customHeight="1">
      <c r="B23" s="7" t="s">
        <v>21</v>
      </c>
      <c r="C23" s="3">
        <v>118</v>
      </c>
      <c r="D23" s="10">
        <f t="shared" si="1"/>
        <v>1.3558543031138687E-3</v>
      </c>
      <c r="E23" s="11">
        <v>24.748821249999999</v>
      </c>
      <c r="F23" s="10">
        <f t="shared" si="1"/>
        <v>1.5712621918832007E-3</v>
      </c>
      <c r="G23" s="13">
        <f t="shared" si="0"/>
        <v>209735.77330508476</v>
      </c>
    </row>
    <row r="24" spans="2:7" ht="17.100000000000001" customHeight="1">
      <c r="B24" s="7" t="s">
        <v>22</v>
      </c>
      <c r="C24" s="3">
        <v>166</v>
      </c>
      <c r="D24" s="10">
        <f t="shared" si="1"/>
        <v>1.9073882569229002E-3</v>
      </c>
      <c r="E24" s="11">
        <v>15.661875109999999</v>
      </c>
      <c r="F24" s="10">
        <f t="shared" si="1"/>
        <v>9.9434684043142227E-4</v>
      </c>
      <c r="G24" s="13">
        <f t="shared" si="0"/>
        <v>94348.645240963859</v>
      </c>
    </row>
    <row r="25" spans="2:7" ht="17.100000000000001" customHeight="1" thickBot="1">
      <c r="B25" s="8" t="s">
        <v>23</v>
      </c>
      <c r="C25" s="4">
        <v>757</v>
      </c>
      <c r="D25" s="10">
        <f t="shared" ref="D25:F25" si="2">C25/C$26</f>
        <v>8.698150063196599E-3</v>
      </c>
      <c r="E25" s="14">
        <v>504.62885468000002</v>
      </c>
      <c r="F25" s="10">
        <f t="shared" si="2"/>
        <v>3.2038060814391554E-2</v>
      </c>
      <c r="G25" s="13">
        <f t="shared" si="0"/>
        <v>666616.7168824306</v>
      </c>
    </row>
    <row r="26" spans="2:7" ht="17.100000000000001" customHeight="1" thickTop="1" thickBot="1">
      <c r="B26" s="9" t="s">
        <v>2</v>
      </c>
      <c r="C26" s="5">
        <v>87030</v>
      </c>
      <c r="D26" s="15">
        <f>C26/C$26</f>
        <v>1</v>
      </c>
      <c r="E26" s="16">
        <v>15750.91756032</v>
      </c>
      <c r="F26" s="15">
        <f>E26/E$26</f>
        <v>1</v>
      </c>
      <c r="G26" s="17">
        <f t="shared" si="0"/>
        <v>180982.62162840398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2016-10-26T09:01:21Z</dcterms:modified>
</cp:coreProperties>
</file>