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-180" windowWidth="19170" windowHeight="5175" tabRatio="721"/>
  </bookViews>
  <sheets>
    <sheet name="D.IX" sheetId="70" r:id="rId1"/>
  </sheets>
  <definedNames>
    <definedName name="_xlnm.Print_Area" localSheetId="0">D.IX!$B$2:$G$26</definedName>
  </definedNames>
  <calcPr calcId="145621"/>
</workbook>
</file>

<file path=xl/calcChain.xml><?xml version="1.0" encoding="utf-8"?>
<calcChain xmlns="http://schemas.openxmlformats.org/spreadsheetml/2006/main">
  <c r="F26" i="70" l="1"/>
  <c r="D26" i="70"/>
  <c r="F25" i="70"/>
  <c r="D25" i="70"/>
  <c r="F24" i="70"/>
  <c r="D24" i="70"/>
  <c r="F23" i="70"/>
  <c r="D23" i="70"/>
  <c r="F22" i="70"/>
  <c r="D22" i="70"/>
  <c r="F21" i="70"/>
  <c r="D21" i="70"/>
  <c r="F20" i="70"/>
  <c r="D20" i="70"/>
  <c r="F19" i="70"/>
  <c r="D19" i="70"/>
  <c r="F18" i="70"/>
  <c r="D18" i="70"/>
  <c r="F17" i="70"/>
  <c r="D17" i="70"/>
  <c r="F16" i="70"/>
  <c r="D16" i="70"/>
  <c r="F15" i="70"/>
  <c r="D15" i="70"/>
  <c r="F14" i="70"/>
  <c r="D14" i="70"/>
  <c r="F13" i="70"/>
  <c r="D13" i="70"/>
  <c r="F12" i="70"/>
  <c r="D12" i="70"/>
  <c r="F11" i="70"/>
  <c r="D11" i="70"/>
  <c r="F10" i="70"/>
  <c r="D10" i="70"/>
  <c r="F9" i="70"/>
  <c r="D9" i="70"/>
  <c r="F8" i="70"/>
  <c r="D8" i="70"/>
  <c r="G26" i="70" l="1"/>
  <c r="G25" i="70"/>
  <c r="G24" i="70"/>
  <c r="G23" i="70"/>
  <c r="G22" i="70"/>
  <c r="G21" i="70"/>
  <c r="G20" i="70"/>
  <c r="G19" i="70"/>
  <c r="G18" i="70"/>
  <c r="G17" i="70"/>
  <c r="G16" i="70"/>
  <c r="G15" i="70"/>
  <c r="G14" i="70"/>
  <c r="G13" i="70"/>
  <c r="G12" i="70"/>
  <c r="G11" i="70"/>
  <c r="G10" i="70"/>
  <c r="G9" i="70"/>
  <c r="G8" i="70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<sst xmlns="http://schemas.openxmlformats.org/spreadsheetml/2006/main" count="30" uniqueCount="29">
  <si>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</si>
  <si>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</si>
  <si>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</si>
  <si>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</si>
  <si>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</si>
  <si>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</si>
  <si>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</si>
  <si>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</si>
  <si>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</si>
  <si>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</si>
  <si>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</si>
  <si>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</si>
  <si>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</si>
  <si>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</si>
  <si>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</si>
  <si>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</si>
  <si>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</si>
  <si>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</si>
  <si>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</si>
  <si>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</si>
  <si>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</si>
  <si>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</si>
  <si>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</si>
  <si>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</si>
  <si>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D.IX. AJUSTE DE LA CUOTA ÍNTEGRA POR EL LÍMITE CONJUNTO CON EL IRPF </t>
  </si>
  <si>
    <t>% s/total</t>
  </si>
  <si>
    <t>Tramos de base                               imponible</t>
  </si>
  <si>
    <t>Cuantía media       (euros)</t>
  </si>
  <si>
    <t>IP 2014.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</si>
</sst>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showGridLines="0" showRowColHeaders="0" tabSelected="1" zoomScale="75" zoomScaleNormal="75" workbookViewId="0">
      <selection activeCell="Q13" sqref="Q13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12" ht="15.95" customHeight="1" thickBot="1"/>
    <row r="2" spans="2:12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12" ht="9.75" customHeight="1" thickTop="1" thickBot="1">
      <c r="B3" s="1"/>
      <c r="C3" s="1"/>
      <c r="D3" s="1"/>
      <c r="E3" s="1"/>
      <c r="F3" s="1"/>
      <c r="G3" s="1"/>
    </row>
    <row r="4" spans="2:12" ht="20.100000000000001" customHeight="1" thickTop="1" thickBot="1">
      <c r="B4" s="37" t="s">
        <v>24</v>
      </c>
      <c r="C4" s="38"/>
      <c r="D4" s="38"/>
      <c r="E4" s="38"/>
      <c r="F4" s="38"/>
      <c r="G4" s="39"/>
    </row>
    <row r="5" spans="2:12" ht="19.5" customHeight="1" thickTop="1">
      <c r="B5" s="30" t="s">
        <v>26</v>
      </c>
      <c r="C5" s="24" t="s">
        <v>4</v>
      </c>
      <c r="D5" s="25"/>
      <c r="E5" s="32" t="s">
        <v>0</v>
      </c>
      <c r="F5" s="33"/>
      <c r="G5" s="46" t="s">
        <v>27</v>
      </c>
    </row>
    <row r="6" spans="2:12" ht="17.100000000000001" customHeight="1">
      <c r="B6" s="31"/>
      <c r="C6" s="40" t="s">
        <v>1</v>
      </c>
      <c r="D6" s="42" t="s">
        <v>25</v>
      </c>
      <c r="E6" s="44" t="s">
        <v>5</v>
      </c>
      <c r="F6" s="42" t="s">
        <v>25</v>
      </c>
      <c r="G6" s="47"/>
      <c r="I6" s="27"/>
      <c r="J6" s="29"/>
      <c r="K6" s="29"/>
      <c r="L6" s="29"/>
    </row>
    <row r="7" spans="2:12" ht="17.100000000000001" customHeight="1">
      <c r="B7" s="26" t="s">
        <v>3</v>
      </c>
      <c r="C7" s="41"/>
      <c r="D7" s="43"/>
      <c r="E7" s="45"/>
      <c r="F7" s="43"/>
      <c r="G7" s="48"/>
      <c r="I7" s="27"/>
      <c r="J7" s="28"/>
      <c r="K7" s="28"/>
      <c r="L7" s="28"/>
    </row>
    <row r="8" spans="2:12" ht="17.100000000000001" customHeight="1">
      <c r="B8" s="6" t="s">
        <v>6</v>
      </c>
      <c r="C8" s="3">
        <v>1536</v>
      </c>
      <c r="D8" s="10">
        <f>C8/C$26</f>
        <v>7.7489657955806673E-2</v>
      </c>
      <c r="E8" s="11">
        <v>53.791975710000017</v>
      </c>
      <c r="F8" s="10">
        <f>E8/E$26</f>
        <v>4.0126190447205612E-2</v>
      </c>
      <c r="G8" s="12">
        <f t="shared" ref="G8:G26" si="0">E8*10^6/C8</f>
        <v>35020.817519531258</v>
      </c>
    </row>
    <row r="9" spans="2:12" ht="17.100000000000001" customHeight="1">
      <c r="B9" s="7" t="s">
        <v>7</v>
      </c>
      <c r="C9" s="3">
        <v>547</v>
      </c>
      <c r="D9" s="10">
        <f t="shared" ref="D9:F24" si="1">C9/C$26</f>
        <v>2.7595600847543134E-2</v>
      </c>
      <c r="E9" s="11">
        <v>15.130688960000001</v>
      </c>
      <c r="F9" s="10">
        <f t="shared" si="1"/>
        <v>1.1286756041078514E-2</v>
      </c>
      <c r="G9" s="13">
        <f t="shared" si="0"/>
        <v>27661.222961608775</v>
      </c>
    </row>
    <row r="10" spans="2:12" ht="17.100000000000001" customHeight="1">
      <c r="B10" s="7" t="s">
        <v>8</v>
      </c>
      <c r="C10" s="3">
        <v>307</v>
      </c>
      <c r="D10" s="10">
        <f t="shared" si="1"/>
        <v>1.5487841791948341E-2</v>
      </c>
      <c r="E10" s="11">
        <v>8.6725382800000013</v>
      </c>
      <c r="F10" s="10">
        <f t="shared" si="1"/>
        <v>6.4692905975429343E-3</v>
      </c>
      <c r="G10" s="13">
        <f t="shared" si="0"/>
        <v>28249.310358306193</v>
      </c>
    </row>
    <row r="11" spans="2:12" ht="17.100000000000001" customHeight="1">
      <c r="B11" s="7" t="s">
        <v>9</v>
      </c>
      <c r="C11" s="3">
        <v>739</v>
      </c>
      <c r="D11" s="10">
        <f t="shared" si="1"/>
        <v>3.7281808092018968E-2</v>
      </c>
      <c r="E11" s="11">
        <v>43.954270690000001</v>
      </c>
      <c r="F11" s="10">
        <f t="shared" si="1"/>
        <v>3.2787742286756898E-2</v>
      </c>
      <c r="G11" s="13">
        <f t="shared" si="0"/>
        <v>59478.038822733419</v>
      </c>
    </row>
    <row r="12" spans="2:12" ht="17.100000000000001" customHeight="1">
      <c r="B12" s="18" t="s">
        <v>10</v>
      </c>
      <c r="C12" s="19">
        <v>484</v>
      </c>
      <c r="D12" s="20">
        <f t="shared" si="1"/>
        <v>2.4417314095449501E-2</v>
      </c>
      <c r="E12" s="21">
        <v>19.908634280000001</v>
      </c>
      <c r="F12" s="20">
        <f t="shared" si="1"/>
        <v>1.4850870229600754E-2</v>
      </c>
      <c r="G12" s="22">
        <f t="shared" si="0"/>
        <v>41133.541900826451</v>
      </c>
    </row>
    <row r="13" spans="2:12" ht="17.100000000000001" customHeight="1">
      <c r="B13" s="7" t="s">
        <v>11</v>
      </c>
      <c r="C13" s="3">
        <v>349</v>
      </c>
      <c r="D13" s="10">
        <f t="shared" si="1"/>
        <v>1.7606699626677429E-2</v>
      </c>
      <c r="E13" s="11">
        <v>9.6074972299999999</v>
      </c>
      <c r="F13" s="10">
        <f t="shared" si="1"/>
        <v>7.1667243763331966E-3</v>
      </c>
      <c r="G13" s="13">
        <f t="shared" si="0"/>
        <v>27528.645358166192</v>
      </c>
    </row>
    <row r="14" spans="2:12" ht="17.100000000000001" customHeight="1">
      <c r="B14" s="7" t="s">
        <v>12</v>
      </c>
      <c r="C14" s="3">
        <v>292</v>
      </c>
      <c r="D14" s="10">
        <f t="shared" si="1"/>
        <v>1.4731106850973666E-2</v>
      </c>
      <c r="E14" s="11">
        <v>7.6326705599999976</v>
      </c>
      <c r="F14" s="10">
        <f t="shared" si="1"/>
        <v>5.6935999927290879E-3</v>
      </c>
      <c r="G14" s="13">
        <f t="shared" si="0"/>
        <v>26139.282739726019</v>
      </c>
    </row>
    <row r="15" spans="2:12" ht="17.100000000000001" customHeight="1">
      <c r="B15" s="7" t="s">
        <v>13</v>
      </c>
      <c r="C15" s="3">
        <v>505</v>
      </c>
      <c r="D15" s="10">
        <f t="shared" si="1"/>
        <v>2.5476743012814045E-2</v>
      </c>
      <c r="E15" s="11">
        <v>13.129798899999994</v>
      </c>
      <c r="F15" s="10">
        <f t="shared" si="1"/>
        <v>9.7941896396448666E-3</v>
      </c>
      <c r="G15" s="13">
        <f t="shared" si="0"/>
        <v>25999.601782178204</v>
      </c>
    </row>
    <row r="16" spans="2:12" ht="17.100000000000001" customHeight="1">
      <c r="B16" s="7" t="s">
        <v>14</v>
      </c>
      <c r="C16" s="3">
        <v>6568</v>
      </c>
      <c r="D16" s="10">
        <f t="shared" si="1"/>
        <v>0.33134900615477753</v>
      </c>
      <c r="E16" s="11">
        <v>383.18024727000005</v>
      </c>
      <c r="F16" s="10">
        <f t="shared" si="1"/>
        <v>0.28583377677843902</v>
      </c>
      <c r="G16" s="13">
        <f t="shared" si="0"/>
        <v>58340.476137332531</v>
      </c>
    </row>
    <row r="17" spans="2:7" ht="17.100000000000001" customHeight="1">
      <c r="B17" s="18" t="s">
        <v>15</v>
      </c>
      <c r="C17" s="19">
        <v>75</v>
      </c>
      <c r="D17" s="20">
        <f t="shared" si="1"/>
        <v>3.7836747048733731E-3</v>
      </c>
      <c r="E17" s="21">
        <v>2.1521410099999994</v>
      </c>
      <c r="F17" s="20">
        <f t="shared" si="1"/>
        <v>1.6053922336309997E-3</v>
      </c>
      <c r="G17" s="22">
        <f t="shared" si="0"/>
        <v>28695.213466666657</v>
      </c>
    </row>
    <row r="18" spans="2:7" ht="17.100000000000001" customHeight="1">
      <c r="B18" s="7" t="s">
        <v>16</v>
      </c>
      <c r="C18" s="3">
        <v>663</v>
      </c>
      <c r="D18" s="10">
        <f t="shared" si="1"/>
        <v>3.3447684391080618E-2</v>
      </c>
      <c r="E18" s="11">
        <v>65.810249890000009</v>
      </c>
      <c r="F18" s="10">
        <f t="shared" si="1"/>
        <v>4.909123685474559E-2</v>
      </c>
      <c r="G18" s="13">
        <f t="shared" si="0"/>
        <v>99261.312051282061</v>
      </c>
    </row>
    <row r="19" spans="2:7" ht="17.100000000000001" customHeight="1">
      <c r="B19" s="7" t="s">
        <v>17</v>
      </c>
      <c r="C19" s="3">
        <v>5367</v>
      </c>
      <c r="D19" s="10">
        <f t="shared" si="1"/>
        <v>0.27075976188073858</v>
      </c>
      <c r="E19" s="11">
        <v>606.97688689000006</v>
      </c>
      <c r="F19" s="10">
        <f t="shared" si="1"/>
        <v>0.45277515538200169</v>
      </c>
      <c r="G19" s="13">
        <f t="shared" si="0"/>
        <v>113094.2587833054</v>
      </c>
    </row>
    <row r="20" spans="2:7" ht="17.100000000000001" customHeight="1">
      <c r="B20" s="7" t="s">
        <v>18</v>
      </c>
      <c r="C20" s="3">
        <v>315</v>
      </c>
      <c r="D20" s="10">
        <f t="shared" si="1"/>
        <v>1.5891433760468168E-2</v>
      </c>
      <c r="E20" s="11">
        <v>17.265537230000007</v>
      </c>
      <c r="F20" s="10">
        <f t="shared" si="1"/>
        <v>1.2879248734035741E-2</v>
      </c>
      <c r="G20" s="13">
        <f t="shared" si="0"/>
        <v>54811.229301587329</v>
      </c>
    </row>
    <row r="21" spans="2:7" ht="17.100000000000001" customHeight="1">
      <c r="B21" s="7" t="s">
        <v>19</v>
      </c>
      <c r="C21" s="3">
        <v>237</v>
      </c>
      <c r="D21" s="10">
        <f t="shared" si="1"/>
        <v>1.195641206739986E-2</v>
      </c>
      <c r="E21" s="11">
        <v>13.020067129999999</v>
      </c>
      <c r="F21" s="10">
        <f t="shared" si="1"/>
        <v>9.7123350908388025E-3</v>
      </c>
      <c r="G21" s="13">
        <f t="shared" si="0"/>
        <v>54936.992109704639</v>
      </c>
    </row>
    <row r="22" spans="2:7" ht="17.100000000000001" customHeight="1">
      <c r="B22" s="18" t="s">
        <v>20</v>
      </c>
      <c r="C22" s="19">
        <v>1752</v>
      </c>
      <c r="D22" s="20">
        <f t="shared" si="1"/>
        <v>8.838664110584199E-2</v>
      </c>
      <c r="E22" s="21">
        <v>78.137847489999984</v>
      </c>
      <c r="F22" s="20">
        <f t="shared" si="1"/>
        <v>5.8287023447915018E-2</v>
      </c>
      <c r="G22" s="22">
        <f t="shared" si="0"/>
        <v>44599.228019406379</v>
      </c>
    </row>
    <row r="23" spans="2:7" ht="17.100000000000001" customHeight="1">
      <c r="B23" s="7" t="s">
        <v>21</v>
      </c>
      <c r="C23" s="3">
        <v>33</v>
      </c>
      <c r="D23" s="10">
        <f t="shared" si="1"/>
        <v>1.6648168701442841E-3</v>
      </c>
      <c r="E23" s="11">
        <v>0.64398235000000037</v>
      </c>
      <c r="F23" s="10">
        <f t="shared" si="1"/>
        <v>4.803794261071402E-4</v>
      </c>
      <c r="G23" s="13">
        <f t="shared" si="0"/>
        <v>19514.616666666676</v>
      </c>
    </row>
    <row r="24" spans="2:7" ht="17.100000000000001" customHeight="1">
      <c r="B24" s="7" t="s">
        <v>22</v>
      </c>
      <c r="C24" s="3">
        <v>40</v>
      </c>
      <c r="D24" s="10">
        <f t="shared" si="1"/>
        <v>2.0179598425991321E-3</v>
      </c>
      <c r="E24" s="11">
        <v>1.2993727900000001</v>
      </c>
      <c r="F24" s="10">
        <f t="shared" si="1"/>
        <v>9.6926873098219742E-4</v>
      </c>
      <c r="G24" s="13">
        <f t="shared" si="0"/>
        <v>32484.319750000002</v>
      </c>
    </row>
    <row r="25" spans="2:7" ht="17.100000000000001" customHeight="1" thickBot="1">
      <c r="B25" s="8" t="s">
        <v>23</v>
      </c>
      <c r="C25" s="4">
        <v>13</v>
      </c>
      <c r="D25" s="10">
        <f t="shared" ref="D25:F25" si="2">C25/C$26</f>
        <v>6.5583694884471799E-4</v>
      </c>
      <c r="E25" s="14">
        <v>0.25580721999999767</v>
      </c>
      <c r="F25" s="10">
        <f t="shared" si="2"/>
        <v>1.9081971041234557E-4</v>
      </c>
      <c r="G25" s="13">
        <f t="shared" si="0"/>
        <v>19677.478461538281</v>
      </c>
    </row>
    <row r="26" spans="2:7" ht="17.100000000000001" customHeight="1" thickTop="1" thickBot="1">
      <c r="B26" s="9" t="s">
        <v>2</v>
      </c>
      <c r="C26" s="5">
        <v>19822</v>
      </c>
      <c r="D26" s="15">
        <f>C26/C$26</f>
        <v>1</v>
      </c>
      <c r="E26" s="16">
        <v>1340.5702138799995</v>
      </c>
      <c r="F26" s="15">
        <f>E26/E$26</f>
        <v>1</v>
      </c>
      <c r="G26" s="17">
        <f t="shared" si="0"/>
        <v>67630.421444859225</v>
      </c>
    </row>
    <row r="27" spans="2:7" ht="17.100000000000001" customHeight="1" thickTop="1">
      <c r="C27" s="2"/>
    </row>
    <row r="28" spans="2:7" ht="17.100000000000001" customHeight="1"/>
  </sheetData>
  <mergeCells count="10">
    <mergeCell ref="J6:L6"/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2017-01-09T12:23:37Z</dcterms:modified>
</cp:coreProperties>
</file>