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240" windowWidth="19170" windowHeight="5175" tabRatio="721"/>
  </bookViews>
  <sheets>
    <sheet name="D.V" sheetId="67" r:id="rId1"/>
  </sheets>
  <definedNames>
    <definedName name="_xlnm.Print_Area" localSheetId="0">D.V!$B$2:$G$26</definedName>
  </definedNames>
  <calcPr calcId="145621"/>
</workbook>
</file>

<file path=xl/calcChain.xml><?xml version="1.0" encoding="utf-8"?>
<calcChain xmlns="http://schemas.openxmlformats.org/spreadsheetml/2006/main">
  <c r="F26" i="67" l="1"/>
  <c r="D26" i="67"/>
  <c r="F25" i="67"/>
  <c r="D25" i="67"/>
  <c r="F24" i="67"/>
  <c r="D24" i="67"/>
  <c r="F23" i="67"/>
  <c r="D23" i="67"/>
  <c r="F22" i="67"/>
  <c r="D22" i="67"/>
  <c r="F21" i="67"/>
  <c r="D21" i="67"/>
  <c r="F20" i="67"/>
  <c r="D20" i="67"/>
  <c r="F19" i="67"/>
  <c r="D19" i="67"/>
  <c r="F18" i="67"/>
  <c r="D18" i="67"/>
  <c r="F17" i="67"/>
  <c r="D17" i="67"/>
  <c r="F16" i="67"/>
  <c r="D16" i="67"/>
  <c r="F15" i="67"/>
  <c r="D15" i="67"/>
  <c r="F14" i="67"/>
  <c r="D14" i="67"/>
  <c r="F13" i="67"/>
  <c r="D13" i="67"/>
  <c r="F12" i="67"/>
  <c r="D12" i="67"/>
  <c r="F11" i="67"/>
  <c r="D11" i="67"/>
  <c r="F10" i="67"/>
  <c r="D10" i="67"/>
  <c r="F9" i="67"/>
  <c r="D9" i="67"/>
  <c r="F8" i="67"/>
  <c r="D8" i="67"/>
  <c r="G26" i="67" l="1"/>
  <c r="G25" i="67"/>
  <c r="G24" i="67"/>
  <c r="G23" i="67"/>
  <c r="G22" i="67"/>
  <c r="G21" i="67"/>
  <c r="G20" i="67"/>
  <c r="G19" i="67"/>
  <c r="G18" i="67"/>
  <c r="G17" i="67"/>
  <c r="G16" i="67"/>
  <c r="G15" i="67"/>
  <c r="G14" i="67"/>
  <c r="G13" i="67"/>
  <c r="G12" i="67"/>
  <c r="G11" i="67"/>
  <c r="G10" i="67"/>
  <c r="G9" i="67"/>
  <c r="G8" i="67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<sst xmlns="http://schemas.openxmlformats.org/spreadsheetml/2006/main" count="30" uniqueCount="29">
  <si>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</si>
  <si>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</si>
  <si>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</si>
  <si>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</si>
  <si>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</si>
  <si>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</si>
  <si>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</si>
  <si>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</si>
  <si>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</si>
  <si>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</si>
  <si>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</si>
  <si>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</si>
  <si>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</si>
  <si>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</si>
  <si>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</si>
  <si>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</si>
  <si>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</si>
  <si>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</si>
  <si>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</si>
  <si>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</si>
  <si>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</si>
  <si>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</si>
  <si>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</si>
  <si>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</si>
  <si>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D.V. BASE IMPONIBLE</t>
  </si>
  <si>
    <t>% s/total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</si>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</sst>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H12" sqref="H1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30" t="s">
        <v>26</v>
      </c>
      <c r="C5" s="24" t="s">
        <v>4</v>
      </c>
      <c r="D5" s="25"/>
      <c r="E5" s="32" t="s">
        <v>0</v>
      </c>
      <c r="F5" s="33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17748</v>
      </c>
      <c r="D8" s="10">
        <f>C8/C$26</f>
        <v>9.8021672134407004E-2</v>
      </c>
      <c r="E8" s="11">
        <v>24919.272697929999</v>
      </c>
      <c r="F8" s="10">
        <f>E8/E$26</f>
        <v>7.3513178090412384E-2</v>
      </c>
      <c r="G8" s="12">
        <f t="shared" ref="G8:G26" si="0">E8*10^6/C8</f>
        <v>1404060.8912514087</v>
      </c>
    </row>
    <row r="9" spans="2:7" ht="17.100000000000001" customHeight="1">
      <c r="B9" s="7" t="s">
        <v>7</v>
      </c>
      <c r="C9" s="3">
        <v>6178</v>
      </c>
      <c r="D9" s="10">
        <f t="shared" ref="D9:F24" si="1">C9/C$26</f>
        <v>3.4120908859948527E-2</v>
      </c>
      <c r="E9" s="11">
        <v>9491.3580301399998</v>
      </c>
      <c r="F9" s="10">
        <f t="shared" si="1"/>
        <v>2.8000010339286813E-2</v>
      </c>
      <c r="G9" s="13">
        <f t="shared" si="0"/>
        <v>1536315.6410067983</v>
      </c>
    </row>
    <row r="10" spans="2:7" ht="17.100000000000001" customHeight="1">
      <c r="B10" s="7" t="s">
        <v>8</v>
      </c>
      <c r="C10" s="3">
        <v>3771</v>
      </c>
      <c r="D10" s="10">
        <f t="shared" si="1"/>
        <v>2.0827119992046922E-2</v>
      </c>
      <c r="E10" s="11">
        <v>5464.3809353500001</v>
      </c>
      <c r="F10" s="10">
        <f t="shared" si="1"/>
        <v>1.6120214009600998E-2</v>
      </c>
      <c r="G10" s="13">
        <f t="shared" si="0"/>
        <v>1449053.5495491913</v>
      </c>
    </row>
    <row r="11" spans="2:7" ht="17.100000000000001" customHeight="1">
      <c r="B11" s="7" t="s">
        <v>9</v>
      </c>
      <c r="C11" s="3">
        <v>7073</v>
      </c>
      <c r="D11" s="10">
        <f t="shared" si="1"/>
        <v>3.9063967038914849E-2</v>
      </c>
      <c r="E11" s="11">
        <v>13046.9099513</v>
      </c>
      <c r="F11" s="10">
        <f t="shared" si="1"/>
        <v>3.8489077366177023E-2</v>
      </c>
      <c r="G11" s="13">
        <f t="shared" si="0"/>
        <v>1844607.6560582495</v>
      </c>
    </row>
    <row r="12" spans="2:7" ht="17.100000000000001" customHeight="1">
      <c r="B12" s="18" t="s">
        <v>10</v>
      </c>
      <c r="C12" s="19">
        <v>5941</v>
      </c>
      <c r="D12" s="20">
        <f t="shared" si="1"/>
        <v>3.2811964962278117E-2</v>
      </c>
      <c r="E12" s="21">
        <v>8821.1023573900002</v>
      </c>
      <c r="F12" s="20">
        <f t="shared" si="1"/>
        <v>2.6022720502851381E-2</v>
      </c>
      <c r="G12" s="22">
        <f t="shared" si="0"/>
        <v>1484784.103246928</v>
      </c>
    </row>
    <row r="13" spans="2:7" ht="17.100000000000001" customHeight="1">
      <c r="B13" s="7" t="s">
        <v>11</v>
      </c>
      <c r="C13" s="3">
        <v>3195</v>
      </c>
      <c r="D13" s="10">
        <f t="shared" si="1"/>
        <v>1.764588925340491E-2</v>
      </c>
      <c r="E13" s="11">
        <v>5125.1678017900003</v>
      </c>
      <c r="F13" s="10">
        <f t="shared" si="1"/>
        <v>1.5119517247689701E-2</v>
      </c>
      <c r="G13" s="13">
        <f t="shared" si="0"/>
        <v>1604121.37771205</v>
      </c>
    </row>
    <row r="14" spans="2:7" ht="17.100000000000001" customHeight="1">
      <c r="B14" s="7" t="s">
        <v>12</v>
      </c>
      <c r="C14" s="3">
        <v>3805</v>
      </c>
      <c r="D14" s="10">
        <f t="shared" si="1"/>
        <v>2.1014900973147319E-2</v>
      </c>
      <c r="E14" s="11">
        <v>5508.1002074099997</v>
      </c>
      <c r="F14" s="10">
        <f t="shared" si="1"/>
        <v>1.624918818440494E-2</v>
      </c>
      <c r="G14" s="13">
        <f t="shared" si="0"/>
        <v>1447595.3238922469</v>
      </c>
    </row>
    <row r="15" spans="2:7" ht="17.100000000000001" customHeight="1">
      <c r="B15" s="7" t="s">
        <v>13</v>
      </c>
      <c r="C15" s="3">
        <v>7541</v>
      </c>
      <c r="D15" s="10">
        <f t="shared" si="1"/>
        <v>4.1648717014061483E-2</v>
      </c>
      <c r="E15" s="11">
        <v>10817.16957871</v>
      </c>
      <c r="F15" s="10">
        <f t="shared" si="1"/>
        <v>3.19112248304083E-2</v>
      </c>
      <c r="G15" s="13">
        <f t="shared" si="0"/>
        <v>1434447.6301166953</v>
      </c>
    </row>
    <row r="16" spans="2:7" ht="17.100000000000001" customHeight="1">
      <c r="B16" s="7" t="s">
        <v>14</v>
      </c>
      <c r="C16" s="3">
        <v>70962</v>
      </c>
      <c r="D16" s="10">
        <f t="shared" si="1"/>
        <v>0.39192099943665704</v>
      </c>
      <c r="E16" s="11">
        <v>105393.43611900999</v>
      </c>
      <c r="F16" s="10">
        <f t="shared" si="1"/>
        <v>0.31091623471101065</v>
      </c>
      <c r="G16" s="13">
        <f t="shared" si="0"/>
        <v>1485209.4940814802</v>
      </c>
    </row>
    <row r="17" spans="2:7" ht="17.100000000000001" customHeight="1">
      <c r="B17" s="18" t="s">
        <v>15</v>
      </c>
      <c r="C17" s="19">
        <v>941</v>
      </c>
      <c r="D17" s="20">
        <f t="shared" si="1"/>
        <v>5.1971148004550929E-3</v>
      </c>
      <c r="E17" s="21">
        <v>1243.5544288800002</v>
      </c>
      <c r="F17" s="20">
        <f t="shared" si="1"/>
        <v>3.6685516188026796E-3</v>
      </c>
      <c r="G17" s="22">
        <f t="shared" si="0"/>
        <v>1321524.3665037195</v>
      </c>
    </row>
    <row r="18" spans="2:7" ht="17.100000000000001" customHeight="1">
      <c r="B18" s="7" t="s">
        <v>16</v>
      </c>
      <c r="C18" s="3">
        <v>7557</v>
      </c>
      <c r="D18" s="10">
        <f t="shared" si="1"/>
        <v>4.1737084534579312E-2</v>
      </c>
      <c r="E18" s="11">
        <v>13446.35419378</v>
      </c>
      <c r="F18" s="10">
        <f t="shared" si="1"/>
        <v>3.9667459098684861E-2</v>
      </c>
      <c r="G18" s="13">
        <f t="shared" si="0"/>
        <v>1779324.3606960436</v>
      </c>
    </row>
    <row r="19" spans="2:7" ht="17.100000000000001" customHeight="1">
      <c r="B19" s="7" t="s">
        <v>17</v>
      </c>
      <c r="C19" s="3">
        <v>16532</v>
      </c>
      <c r="D19" s="10">
        <f t="shared" si="1"/>
        <v>9.1305740575051642E-2</v>
      </c>
      <c r="E19" s="11">
        <v>87190.070917439996</v>
      </c>
      <c r="F19" s="10">
        <f t="shared" si="1"/>
        <v>0.25721534046223943</v>
      </c>
      <c r="G19" s="13">
        <f t="shared" si="0"/>
        <v>5274018.3230970241</v>
      </c>
    </row>
    <row r="20" spans="2:7" ht="17.100000000000001" customHeight="1">
      <c r="B20" s="7" t="s">
        <v>18</v>
      </c>
      <c r="C20" s="3">
        <v>4196</v>
      </c>
      <c r="D20" s="10">
        <f t="shared" si="1"/>
        <v>2.317438225580188E-2</v>
      </c>
      <c r="E20" s="11">
        <v>6318.6578941600001</v>
      </c>
      <c r="F20" s="10">
        <f t="shared" si="1"/>
        <v>1.8640376414531545E-2</v>
      </c>
      <c r="G20" s="13">
        <f t="shared" si="0"/>
        <v>1505876.5238703527</v>
      </c>
    </row>
    <row r="21" spans="2:7" ht="17.100000000000001" customHeight="1">
      <c r="B21" s="7" t="s">
        <v>19</v>
      </c>
      <c r="C21" s="3">
        <v>2170</v>
      </c>
      <c r="D21" s="10">
        <f t="shared" si="1"/>
        <v>1.1984844970231192E-2</v>
      </c>
      <c r="E21" s="11">
        <v>3784.4971744699997</v>
      </c>
      <c r="F21" s="10">
        <f t="shared" si="1"/>
        <v>1.1164467684989299E-2</v>
      </c>
      <c r="G21" s="13">
        <f t="shared" si="0"/>
        <v>1744007.914502304</v>
      </c>
    </row>
    <row r="22" spans="2:7" ht="17.100000000000001" customHeight="1">
      <c r="B22" s="18" t="s">
        <v>20</v>
      </c>
      <c r="C22" s="19">
        <v>18758</v>
      </c>
      <c r="D22" s="20">
        <f t="shared" si="1"/>
        <v>0.10359987186709525</v>
      </c>
      <c r="E22" s="21">
        <v>31280.957110650001</v>
      </c>
      <c r="F22" s="20">
        <f t="shared" si="1"/>
        <v>9.2280485020126049E-2</v>
      </c>
      <c r="G22" s="22">
        <f t="shared" si="0"/>
        <v>1667606.200589082</v>
      </c>
    </row>
    <row r="23" spans="2:7" ht="17.100000000000001" customHeight="1">
      <c r="B23" s="7" t="s">
        <v>21</v>
      </c>
      <c r="C23" s="3">
        <v>281</v>
      </c>
      <c r="D23" s="10">
        <f t="shared" si="1"/>
        <v>1.5519545790944537E-3</v>
      </c>
      <c r="E23" s="11">
        <v>508.45086148000001</v>
      </c>
      <c r="F23" s="10">
        <f t="shared" si="1"/>
        <v>1.499957048638412E-3</v>
      </c>
      <c r="G23" s="13">
        <f t="shared" si="0"/>
        <v>1809433.6707473311</v>
      </c>
    </row>
    <row r="24" spans="2:7" ht="17.100000000000001" customHeight="1">
      <c r="B24" s="7" t="s">
        <v>22</v>
      </c>
      <c r="C24" s="3">
        <v>346</v>
      </c>
      <c r="D24" s="10">
        <f t="shared" si="1"/>
        <v>1.9109476311981531E-3</v>
      </c>
      <c r="E24" s="11">
        <v>662.50393109000004</v>
      </c>
      <c r="F24" s="10">
        <f t="shared" si="1"/>
        <v>1.9544217867908773E-3</v>
      </c>
      <c r="G24" s="13">
        <f t="shared" si="0"/>
        <v>1914751.2459248556</v>
      </c>
    </row>
    <row r="25" spans="2:7" ht="17.100000000000001" customHeight="1" thickBot="1">
      <c r="B25" s="8" t="s">
        <v>23</v>
      </c>
      <c r="C25" s="4">
        <v>4067</v>
      </c>
      <c r="D25" s="10">
        <f t="shared" ref="D25:F25" si="2">C25/C$26</f>
        <v>2.2461919121626844E-2</v>
      </c>
      <c r="E25" s="14">
        <v>5955.0031433100003</v>
      </c>
      <c r="F25" s="10">
        <f t="shared" si="2"/>
        <v>1.7567575583354748E-2</v>
      </c>
      <c r="G25" s="13">
        <f t="shared" si="0"/>
        <v>1464225.0167961644</v>
      </c>
    </row>
    <row r="26" spans="2:7" ht="17.100000000000001" customHeight="1" thickTop="1" thickBot="1">
      <c r="B26" s="9" t="s">
        <v>2</v>
      </c>
      <c r="C26" s="5">
        <v>181062</v>
      </c>
      <c r="D26" s="15">
        <f>C26/C$26</f>
        <v>1</v>
      </c>
      <c r="E26" s="16">
        <v>338976.94733428996</v>
      </c>
      <c r="F26" s="15">
        <f>E26/E$26</f>
        <v>1</v>
      </c>
      <c r="G26" s="17">
        <f t="shared" si="0"/>
        <v>1872159.5217897184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2016-10-26T10:20:20Z</dcterms:modified>
</cp:coreProperties>
</file>