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90" yWindow="60" windowWidth="19170" windowHeight="5175" tabRatio="721"/>
  </bookViews>
  <sheets>
    <sheet name="D.VI" sheetId="73" r:id="rId1"/>
  </sheets>
  <definedNames>
    <definedName name="_xlnm.Print_Area" localSheetId="0">D.VI!$B$2:$G$26</definedName>
  </definedNames>
  <calcPr calcId="145621"/>
</workbook>
</file>

<file path=xl/calcChain.xml><?xml version="1.0" encoding="utf-8"?>
<calcChain xmlns="http://schemas.openxmlformats.org/spreadsheetml/2006/main">
  <c r="F26" i="73" l="1"/>
  <c r="D26" i="73"/>
  <c r="F25" i="73"/>
  <c r="D25" i="73"/>
  <c r="F24" i="73"/>
  <c r="D24" i="73"/>
  <c r="F23" i="73"/>
  <c r="D23" i="73"/>
  <c r="F22" i="73"/>
  <c r="D22" i="73"/>
  <c r="F21" i="73"/>
  <c r="D21" i="73"/>
  <c r="F20" i="73"/>
  <c r="D20" i="73"/>
  <c r="F19" i="73"/>
  <c r="D19" i="73"/>
  <c r="F18" i="73"/>
  <c r="D18" i="73"/>
  <c r="F17" i="73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26" i="73" l="1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<sst xmlns="http://schemas.openxmlformats.org/spreadsheetml/2006/main" count="30" uniqueCount="29">
  <si>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</si>
  <si>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</si>
  <si>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</si>
  <si>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</si>
  <si>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</si>
  <si>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</si>
  <si>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</si>
  <si>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</si>
  <si>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</si>
  <si>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</si>
  <si>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</si>
  <si>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</si>
  <si>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</si>
  <si>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</si>
  <si>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</si>
  <si>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</si>
  <si>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</si>
  <si>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</si>
  <si>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</si>
  <si>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</si>
  <si>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</si>
  <si>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</si>
  <si>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</si>
  <si>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</si>
  <si>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D.VI. REDUCCIÓN EN CONCEPTO DE MÍNIMO EXENTO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</si>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</sst>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I10" sqref="I10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17884</v>
      </c>
      <c r="D8" s="10">
        <f>C8/C$26</f>
        <v>9.8331812133674965E-2</v>
      </c>
      <c r="E8" s="11">
        <v>12518.8</v>
      </c>
      <c r="F8" s="10">
        <f>E8/E$26</f>
        <v>0.11069767441860465</v>
      </c>
      <c r="G8" s="12">
        <f t="shared" ref="G8:G26" si="0">E8*10^6/C8</f>
        <v>700000</v>
      </c>
    </row>
    <row r="9" spans="2:7" ht="17.100000000000001" customHeight="1">
      <c r="B9" s="7" t="s">
        <v>7</v>
      </c>
      <c r="C9" s="3">
        <v>6205</v>
      </c>
      <c r="D9" s="10">
        <f t="shared" ref="D9:F24" si="1">C9/C$26</f>
        <v>3.411702607299559E-2</v>
      </c>
      <c r="E9" s="11">
        <v>4343.5</v>
      </c>
      <c r="F9" s="10">
        <f t="shared" si="1"/>
        <v>3.8407463082500662E-2</v>
      </c>
      <c r="G9" s="13">
        <f t="shared" si="0"/>
        <v>700000</v>
      </c>
    </row>
    <row r="10" spans="2:7" ht="17.100000000000001" customHeight="1">
      <c r="B10" s="7" t="s">
        <v>8</v>
      </c>
      <c r="C10" s="3">
        <v>3786</v>
      </c>
      <c r="D10" s="10">
        <f t="shared" si="1"/>
        <v>2.0816609300944609E-2</v>
      </c>
      <c r="E10" s="11">
        <v>2650.2</v>
      </c>
      <c r="F10" s="10">
        <f t="shared" si="1"/>
        <v>2.3434432752674858E-2</v>
      </c>
      <c r="G10" s="13">
        <f t="shared" si="0"/>
        <v>700000</v>
      </c>
    </row>
    <row r="11" spans="2:7" ht="17.100000000000001" customHeight="1">
      <c r="B11" s="7" t="s">
        <v>9</v>
      </c>
      <c r="C11" s="3">
        <v>7086</v>
      </c>
      <c r="D11" s="10">
        <f t="shared" si="1"/>
        <v>3.896103896103896E-2</v>
      </c>
      <c r="E11" s="11">
        <v>4960.2</v>
      </c>
      <c r="F11" s="10">
        <f t="shared" si="1"/>
        <v>4.3860641966575291E-2</v>
      </c>
      <c r="G11" s="13">
        <f t="shared" si="0"/>
        <v>700000</v>
      </c>
    </row>
    <row r="12" spans="2:7" ht="17.100000000000001" customHeight="1">
      <c r="B12" s="18" t="s">
        <v>10</v>
      </c>
      <c r="C12" s="19">
        <v>5990</v>
      </c>
      <c r="D12" s="20">
        <f t="shared" si="1"/>
        <v>3.2934888989080355E-2</v>
      </c>
      <c r="E12" s="21">
        <v>4193</v>
      </c>
      <c r="F12" s="20">
        <f t="shared" si="1"/>
        <v>3.7076664603413211E-2</v>
      </c>
      <c r="G12" s="22">
        <f t="shared" si="0"/>
        <v>700000</v>
      </c>
    </row>
    <row r="13" spans="2:7" ht="17.100000000000001" customHeight="1">
      <c r="B13" s="7" t="s">
        <v>11</v>
      </c>
      <c r="C13" s="3">
        <v>3200</v>
      </c>
      <c r="D13" s="10">
        <f t="shared" si="1"/>
        <v>1.7594598458273311E-2</v>
      </c>
      <c r="E13" s="11">
        <v>2240</v>
      </c>
      <c r="F13" s="10">
        <f t="shared" si="1"/>
        <v>1.9807233177115573E-2</v>
      </c>
      <c r="G13" s="13">
        <f t="shared" si="0"/>
        <v>700000</v>
      </c>
    </row>
    <row r="14" spans="2:7" ht="17.100000000000001" customHeight="1">
      <c r="B14" s="7" t="s">
        <v>12</v>
      </c>
      <c r="C14" s="3">
        <v>3817</v>
      </c>
      <c r="D14" s="10">
        <f t="shared" si="1"/>
        <v>2.0987056973509131E-2</v>
      </c>
      <c r="E14" s="11">
        <v>2671.9</v>
      </c>
      <c r="F14" s="10">
        <f t="shared" si="1"/>
        <v>2.3626315324078169E-2</v>
      </c>
      <c r="G14" s="13">
        <f t="shared" si="0"/>
        <v>700000</v>
      </c>
    </row>
    <row r="15" spans="2:7" ht="17.100000000000001" customHeight="1">
      <c r="B15" s="7" t="s">
        <v>13</v>
      </c>
      <c r="C15" s="3">
        <v>7573</v>
      </c>
      <c r="D15" s="10">
        <f t="shared" si="1"/>
        <v>4.1638716913907428E-2</v>
      </c>
      <c r="E15" s="11">
        <v>5301.1</v>
      </c>
      <c r="F15" s="10">
        <f t="shared" si="1"/>
        <v>4.6875055265717572E-2</v>
      </c>
      <c r="G15" s="13">
        <f t="shared" si="0"/>
        <v>700000</v>
      </c>
    </row>
    <row r="16" spans="2:7" ht="17.100000000000001" customHeight="1">
      <c r="B16" s="7" t="s">
        <v>14</v>
      </c>
      <c r="C16" s="3">
        <v>71156</v>
      </c>
      <c r="D16" s="10">
        <f t="shared" si="1"/>
        <v>0.39123788996777992</v>
      </c>
      <c r="E16" s="11">
        <v>35581.4</v>
      </c>
      <c r="F16" s="10">
        <f t="shared" si="1"/>
        <v>0.31462905650366968</v>
      </c>
      <c r="G16" s="13">
        <f t="shared" si="0"/>
        <v>500047.78233739949</v>
      </c>
    </row>
    <row r="17" spans="2:7" ht="17.100000000000001" customHeight="1">
      <c r="B17" s="18" t="s">
        <v>15</v>
      </c>
      <c r="C17" s="19">
        <v>946</v>
      </c>
      <c r="D17" s="20">
        <f t="shared" si="1"/>
        <v>5.2014031692270476E-3</v>
      </c>
      <c r="E17" s="21">
        <v>668.2</v>
      </c>
      <c r="F17" s="20">
        <f t="shared" si="1"/>
        <v>5.9085683968520654E-3</v>
      </c>
      <c r="G17" s="22">
        <f t="shared" si="0"/>
        <v>706342.49471458769</v>
      </c>
    </row>
    <row r="18" spans="2:7" ht="17.100000000000001" customHeight="1">
      <c r="B18" s="7" t="s">
        <v>16</v>
      </c>
      <c r="C18" s="3">
        <v>7602</v>
      </c>
      <c r="D18" s="10">
        <f t="shared" si="1"/>
        <v>4.1798167962435531E-2</v>
      </c>
      <c r="E18" s="11">
        <v>5321.4</v>
      </c>
      <c r="F18" s="10">
        <f t="shared" si="1"/>
        <v>4.7054558316385178E-2</v>
      </c>
      <c r="G18" s="13">
        <f t="shared" si="0"/>
        <v>700000</v>
      </c>
    </row>
    <row r="19" spans="2:7" ht="17.100000000000001" customHeight="1">
      <c r="B19" s="7" t="s">
        <v>17</v>
      </c>
      <c r="C19" s="3">
        <v>16670</v>
      </c>
      <c r="D19" s="10">
        <f t="shared" si="1"/>
        <v>9.1656861343567528E-2</v>
      </c>
      <c r="E19" s="11">
        <v>11669</v>
      </c>
      <c r="F19" s="10">
        <f t="shared" si="1"/>
        <v>0.10318330533203643</v>
      </c>
      <c r="G19" s="13">
        <f t="shared" si="0"/>
        <v>700000</v>
      </c>
    </row>
    <row r="20" spans="2:7" ht="17.100000000000001" customHeight="1">
      <c r="B20" s="7" t="s">
        <v>18</v>
      </c>
      <c r="C20" s="3">
        <v>4219</v>
      </c>
      <c r="D20" s="10">
        <f t="shared" si="1"/>
        <v>2.3197378404829716E-2</v>
      </c>
      <c r="E20" s="11">
        <v>2953.3</v>
      </c>
      <c r="F20" s="10">
        <f t="shared" si="1"/>
        <v>2.6114598991953314E-2</v>
      </c>
      <c r="G20" s="13">
        <f t="shared" si="0"/>
        <v>700000</v>
      </c>
    </row>
    <row r="21" spans="2:7" ht="17.100000000000001" customHeight="1">
      <c r="B21" s="7" t="s">
        <v>19</v>
      </c>
      <c r="C21" s="3">
        <v>2176</v>
      </c>
      <c r="D21" s="10">
        <f t="shared" si="1"/>
        <v>1.196432695162585E-2</v>
      </c>
      <c r="E21" s="11">
        <v>1523.2</v>
      </c>
      <c r="F21" s="10">
        <f t="shared" si="1"/>
        <v>1.3468918560438589E-2</v>
      </c>
      <c r="G21" s="13">
        <f t="shared" si="0"/>
        <v>700000</v>
      </c>
    </row>
    <row r="22" spans="2:7" ht="17.100000000000001" customHeight="1">
      <c r="B22" s="18" t="s">
        <v>20</v>
      </c>
      <c r="C22" s="19">
        <v>18852</v>
      </c>
      <c r="D22" s="20">
        <f t="shared" si="1"/>
        <v>0.10365417816730264</v>
      </c>
      <c r="E22" s="21">
        <v>13196.4</v>
      </c>
      <c r="F22" s="20">
        <f t="shared" si="1"/>
        <v>0.1166893624546821</v>
      </c>
      <c r="G22" s="22">
        <f t="shared" si="0"/>
        <v>700000</v>
      </c>
    </row>
    <row r="23" spans="2:7" ht="17.100000000000001" customHeight="1">
      <c r="B23" s="7" t="s">
        <v>21</v>
      </c>
      <c r="C23" s="3">
        <v>282</v>
      </c>
      <c r="D23" s="10">
        <f t="shared" si="1"/>
        <v>1.5505239891353355E-3</v>
      </c>
      <c r="E23" s="11">
        <v>197.4</v>
      </c>
      <c r="F23" s="10">
        <f t="shared" si="1"/>
        <v>1.7455124237333098E-3</v>
      </c>
      <c r="G23" s="13">
        <f t="shared" si="0"/>
        <v>700000</v>
      </c>
    </row>
    <row r="24" spans="2:7" ht="17.100000000000001" customHeight="1">
      <c r="B24" s="7" t="s">
        <v>22</v>
      </c>
      <c r="C24" s="3">
        <v>346</v>
      </c>
      <c r="D24" s="10">
        <f t="shared" si="1"/>
        <v>1.9024159583008017E-3</v>
      </c>
      <c r="E24" s="11">
        <v>242.2</v>
      </c>
      <c r="F24" s="10">
        <f t="shared" si="1"/>
        <v>2.1416570872756211E-3</v>
      </c>
      <c r="G24" s="13">
        <f t="shared" si="0"/>
        <v>700000</v>
      </c>
    </row>
    <row r="25" spans="2:7" ht="17.100000000000001" customHeight="1" thickBot="1">
      <c r="B25" s="8" t="s">
        <v>23</v>
      </c>
      <c r="C25" s="4">
        <v>4084</v>
      </c>
      <c r="D25" s="10">
        <f t="shared" ref="D25:F25" si="2">C25/C$26</f>
        <v>2.2455106282371313E-2</v>
      </c>
      <c r="E25" s="14">
        <v>2858.8</v>
      </c>
      <c r="F25" s="10">
        <f t="shared" si="2"/>
        <v>2.5278981342293751E-2</v>
      </c>
      <c r="G25" s="13">
        <f t="shared" si="0"/>
        <v>700000</v>
      </c>
    </row>
    <row r="26" spans="2:7" ht="17.100000000000001" customHeight="1" thickTop="1" thickBot="1">
      <c r="B26" s="9" t="s">
        <v>2</v>
      </c>
      <c r="C26" s="5">
        <v>181874</v>
      </c>
      <c r="D26" s="15">
        <f>C26/C$26</f>
        <v>1</v>
      </c>
      <c r="E26" s="16">
        <v>113090</v>
      </c>
      <c r="F26" s="15">
        <f>E26/E$26</f>
        <v>1</v>
      </c>
      <c r="G26" s="17">
        <f t="shared" si="0"/>
        <v>621804.10613941518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2016-10-26T10:23:13Z</dcterms:modified>
</cp:coreProperties>
</file>