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-90" windowWidth="19170" windowHeight="5175" tabRatio="721"/>
  </bookViews>
  <sheets>
    <sheet name="D.VII" sheetId="68" r:id="rId1"/>
  </sheets>
  <definedNames>
    <definedName name="_xlnm.Print_Area" localSheetId="0">D.VII!$B$2:$G$26</definedName>
  </definedNames>
  <calcPr calcId="145621"/>
</workbook>
</file>

<file path=xl/calcChain.xml><?xml version="1.0" encoding="utf-8"?>
<calcChain xmlns="http://schemas.openxmlformats.org/spreadsheetml/2006/main">
  <c r="F26" i="68" l="1"/>
  <c r="D26" i="68"/>
  <c r="F25" i="68"/>
  <c r="D25" i="68"/>
  <c r="F24" i="68"/>
  <c r="D24" i="68"/>
  <c r="F23" i="68"/>
  <c r="D23" i="68"/>
  <c r="F22" i="68"/>
  <c r="D22" i="68"/>
  <c r="F21" i="68"/>
  <c r="D21" i="68"/>
  <c r="F20" i="68"/>
  <c r="D20" i="68"/>
  <c r="F19" i="68"/>
  <c r="D19" i="68"/>
  <c r="F18" i="68"/>
  <c r="D18" i="68"/>
  <c r="F17" i="68"/>
  <c r="D17" i="68"/>
  <c r="F16" i="68"/>
  <c r="D16" i="68"/>
  <c r="F15" i="68"/>
  <c r="D15" i="68"/>
  <c r="F14" i="68"/>
  <c r="D14" i="68"/>
  <c r="F13" i="68"/>
  <c r="D13" i="68"/>
  <c r="F12" i="68"/>
  <c r="D12" i="68"/>
  <c r="F11" i="68"/>
  <c r="D11" i="68"/>
  <c r="F10" i="68"/>
  <c r="D10" i="68"/>
  <c r="F9" i="68"/>
  <c r="D9" i="68"/>
  <c r="F8" i="68"/>
  <c r="D8" i="68"/>
  <c r="G26" i="68" l="1"/>
  <c r="G25" i="68"/>
  <c r="G24" i="68"/>
  <c r="G23" i="68"/>
  <c r="G22" i="68"/>
  <c r="G21" i="68"/>
  <c r="G20" i="68"/>
  <c r="G19" i="68"/>
  <c r="G18" i="68"/>
  <c r="G17" i="68"/>
  <c r="G16" i="68"/>
  <c r="G15" i="68"/>
  <c r="G14" i="68"/>
  <c r="G13" i="68"/>
  <c r="G12" i="68"/>
  <c r="G11" i="68"/>
  <c r="G10" i="68"/>
  <c r="G9" i="68"/>
  <c r="G8" i="6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<sst xmlns="http://schemas.openxmlformats.org/spreadsheetml/2006/main" count="30" uniqueCount="29">
  <si>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</si>
  <si>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</si>
  <si>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</si>
  <si>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</si>
  <si>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</si>
  <si>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</si>
  <si>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</si>
  <si>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</si>
  <si>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</si>
  <si>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</si>
  <si>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</si>
  <si>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</si>
  <si>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</si>
  <si>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</si>
  <si>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</si>
  <si>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</si>
  <si>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</si>
  <si>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</si>
  <si>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</si>
  <si>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</si>
  <si>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</si>
  <si>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</si>
  <si>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</si>
  <si>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</si>
  <si>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D.VII. BASE LIQUIDABLE</t>
  </si>
  <si>
    <t>% s/total</t>
  </si>
  <si>
    <t>Tramos de base                               imponible</t>
  </si>
  <si>
    <t>Cuantía media       (euros)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</si>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</sst>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G13" sqref="G13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24</v>
      </c>
      <c r="C4" s="32"/>
      <c r="D4" s="32"/>
      <c r="E4" s="32"/>
      <c r="F4" s="32"/>
      <c r="G4" s="33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16221</v>
      </c>
      <c r="D8" s="10">
        <f>C8/C$26</f>
        <v>9.386446621492596E-2</v>
      </c>
      <c r="E8" s="11">
        <v>12969.286475120001</v>
      </c>
      <c r="F8" s="10">
        <f>E8/E$26</f>
        <v>5.6655272669720716E-2</v>
      </c>
      <c r="G8" s="12">
        <f t="shared" ref="G8:G26" si="0">E8*10^6/C8</f>
        <v>799536.80260896368</v>
      </c>
    </row>
    <row r="9" spans="2:7" ht="17.100000000000001" customHeight="1">
      <c r="B9" s="7" t="s">
        <v>7</v>
      </c>
      <c r="C9" s="3">
        <v>5894</v>
      </c>
      <c r="D9" s="10">
        <f t="shared" ref="D9:F24" si="1">C9/C$26</f>
        <v>3.4106230434052996E-2</v>
      </c>
      <c r="E9" s="11">
        <v>5261.39015827</v>
      </c>
      <c r="F9" s="10">
        <f t="shared" si="1"/>
        <v>2.2983954792764633E-2</v>
      </c>
      <c r="G9" s="13">
        <f t="shared" si="0"/>
        <v>892668.84259755688</v>
      </c>
    </row>
    <row r="10" spans="2:7" ht="17.100000000000001" customHeight="1">
      <c r="B10" s="7" t="s">
        <v>8</v>
      </c>
      <c r="C10" s="3">
        <v>3568</v>
      </c>
      <c r="D10" s="10">
        <f t="shared" si="1"/>
        <v>2.0646594874228211E-2</v>
      </c>
      <c r="E10" s="11">
        <v>2885.2747334000001</v>
      </c>
      <c r="F10" s="10">
        <f t="shared" si="1"/>
        <v>1.2604087901167304E-2</v>
      </c>
      <c r="G10" s="13">
        <f t="shared" si="0"/>
        <v>808653.23245515698</v>
      </c>
    </row>
    <row r="11" spans="2:7" ht="17.100000000000001" customHeight="1">
      <c r="B11" s="7" t="s">
        <v>9</v>
      </c>
      <c r="C11" s="3">
        <v>6851</v>
      </c>
      <c r="D11" s="10">
        <f t="shared" si="1"/>
        <v>3.9644008263267229E-2</v>
      </c>
      <c r="E11" s="11">
        <v>8168.5328357799999</v>
      </c>
      <c r="F11" s="10">
        <f t="shared" si="1"/>
        <v>3.5683571028405463E-2</v>
      </c>
      <c r="G11" s="13">
        <f t="shared" si="0"/>
        <v>1192312.4851525323</v>
      </c>
    </row>
    <row r="12" spans="2:7" ht="17.100000000000001" customHeight="1">
      <c r="B12" s="18" t="s">
        <v>10</v>
      </c>
      <c r="C12" s="19">
        <v>5204</v>
      </c>
      <c r="D12" s="20">
        <f t="shared" si="1"/>
        <v>3.0113475259384421E-2</v>
      </c>
      <c r="E12" s="21">
        <v>4928.2497541800003</v>
      </c>
      <c r="F12" s="20">
        <f t="shared" si="1"/>
        <v>2.1528658044772549E-2</v>
      </c>
      <c r="G12" s="22">
        <f t="shared" si="0"/>
        <v>947011.86667563417</v>
      </c>
    </row>
    <row r="13" spans="2:7" ht="17.100000000000001" customHeight="1">
      <c r="B13" s="7" t="s">
        <v>11</v>
      </c>
      <c r="C13" s="3">
        <v>3123</v>
      </c>
      <c r="D13" s="10">
        <f t="shared" si="1"/>
        <v>1.8071557116652103E-2</v>
      </c>
      <c r="E13" s="11">
        <v>2908.0330703499999</v>
      </c>
      <c r="F13" s="10">
        <f t="shared" si="1"/>
        <v>1.2703505844312067E-2</v>
      </c>
      <c r="G13" s="13">
        <f t="shared" si="0"/>
        <v>931166.52909061802</v>
      </c>
    </row>
    <row r="14" spans="2:7" ht="17.100000000000001" customHeight="1">
      <c r="B14" s="7" t="s">
        <v>12</v>
      </c>
      <c r="C14" s="3">
        <v>3618</v>
      </c>
      <c r="D14" s="10">
        <f t="shared" si="1"/>
        <v>2.0935924959349123E-2</v>
      </c>
      <c r="E14" s="11">
        <v>2901.80651764</v>
      </c>
      <c r="F14" s="10">
        <f t="shared" si="1"/>
        <v>1.2676305655446305E-2</v>
      </c>
      <c r="G14" s="13">
        <f t="shared" si="0"/>
        <v>802047.1303593145</v>
      </c>
    </row>
    <row r="15" spans="2:7" ht="17.100000000000001" customHeight="1">
      <c r="B15" s="7" t="s">
        <v>13</v>
      </c>
      <c r="C15" s="3">
        <v>7198</v>
      </c>
      <c r="D15" s="10">
        <f t="shared" si="1"/>
        <v>4.165195905400635E-2</v>
      </c>
      <c r="E15" s="11">
        <v>5647.5186437499997</v>
      </c>
      <c r="F15" s="10">
        <f t="shared" si="1"/>
        <v>2.4670725662725948E-2</v>
      </c>
      <c r="G15" s="13">
        <f t="shared" si="0"/>
        <v>784595.53261322586</v>
      </c>
    </row>
    <row r="16" spans="2:7" ht="17.100000000000001" customHeight="1">
      <c r="B16" s="7" t="s">
        <v>14</v>
      </c>
      <c r="C16" s="3">
        <v>69337</v>
      </c>
      <c r="D16" s="10">
        <f t="shared" si="1"/>
        <v>0.40122560224057219</v>
      </c>
      <c r="E16" s="11">
        <v>70268.036620119994</v>
      </c>
      <c r="F16" s="10">
        <f t="shared" si="1"/>
        <v>0.30696020034070404</v>
      </c>
      <c r="G16" s="13">
        <f t="shared" si="0"/>
        <v>1013427.702671301</v>
      </c>
    </row>
    <row r="17" spans="2:7" ht="17.100000000000001" customHeight="1">
      <c r="B17" s="18" t="s">
        <v>15</v>
      </c>
      <c r="C17" s="19">
        <v>883</v>
      </c>
      <c r="D17" s="20">
        <f t="shared" si="1"/>
        <v>5.1095693032352889E-3</v>
      </c>
      <c r="E17" s="21">
        <v>598.12830532000009</v>
      </c>
      <c r="F17" s="20">
        <f t="shared" si="1"/>
        <v>2.6128748327358558E-3</v>
      </c>
      <c r="G17" s="22">
        <f t="shared" si="0"/>
        <v>677381.99922989809</v>
      </c>
    </row>
    <row r="18" spans="2:7" ht="17.100000000000001" customHeight="1">
      <c r="B18" s="7" t="s">
        <v>16</v>
      </c>
      <c r="C18" s="3">
        <v>7087</v>
      </c>
      <c r="D18" s="10">
        <f t="shared" si="1"/>
        <v>4.1009646265037933E-2</v>
      </c>
      <c r="E18" s="11">
        <v>8319.7270736299997</v>
      </c>
      <c r="F18" s="10">
        <f t="shared" si="1"/>
        <v>3.6344050753941259E-2</v>
      </c>
      <c r="G18" s="13">
        <f t="shared" si="0"/>
        <v>1173942.0168802033</v>
      </c>
    </row>
    <row r="19" spans="2:7" ht="17.100000000000001" customHeight="1">
      <c r="B19" s="7" t="s">
        <v>17</v>
      </c>
      <c r="C19" s="3">
        <v>15533</v>
      </c>
      <c r="D19" s="10">
        <f t="shared" si="1"/>
        <v>8.9883284243662223E-2</v>
      </c>
      <c r="E19" s="11">
        <v>75958.145110359997</v>
      </c>
      <c r="F19" s="10">
        <f t="shared" si="1"/>
        <v>0.3318169762823317</v>
      </c>
      <c r="G19" s="13">
        <f t="shared" si="0"/>
        <v>4890114.279943346</v>
      </c>
    </row>
    <row r="20" spans="2:7" ht="17.100000000000001" customHeight="1">
      <c r="B20" s="7" t="s">
        <v>18</v>
      </c>
      <c r="C20" s="3">
        <v>3873</v>
      </c>
      <c r="D20" s="10">
        <f t="shared" si="1"/>
        <v>2.2411508393465771E-2</v>
      </c>
      <c r="E20" s="11">
        <v>3478.9989894099999</v>
      </c>
      <c r="F20" s="10">
        <f t="shared" si="1"/>
        <v>1.5197724002845161E-2</v>
      </c>
      <c r="G20" s="13">
        <f t="shared" si="0"/>
        <v>898269.81394526199</v>
      </c>
    </row>
    <row r="21" spans="2:7" ht="17.100000000000001" customHeight="1">
      <c r="B21" s="7" t="s">
        <v>19</v>
      </c>
      <c r="C21" s="3">
        <v>2050</v>
      </c>
      <c r="D21" s="10">
        <f t="shared" si="1"/>
        <v>1.1862533489957352E-2</v>
      </c>
      <c r="E21" s="11">
        <v>2296.85189012</v>
      </c>
      <c r="F21" s="10">
        <f t="shared" si="1"/>
        <v>1.0033610589630218E-2</v>
      </c>
      <c r="G21" s="13">
        <f t="shared" si="0"/>
        <v>1120415.5561560974</v>
      </c>
    </row>
    <row r="22" spans="2:7" ht="17.100000000000001" customHeight="1">
      <c r="B22" s="18" t="s">
        <v>20</v>
      </c>
      <c r="C22" s="19">
        <v>17788</v>
      </c>
      <c r="D22" s="20">
        <f t="shared" si="1"/>
        <v>0.10293207108261532</v>
      </c>
      <c r="E22" s="21">
        <v>18451.8199761</v>
      </c>
      <c r="F22" s="20">
        <f t="shared" si="1"/>
        <v>8.0605274160918894E-2</v>
      </c>
      <c r="G22" s="22">
        <f t="shared" si="0"/>
        <v>1037318.4155666741</v>
      </c>
    </row>
    <row r="23" spans="2:7" ht="17.100000000000001" customHeight="1">
      <c r="B23" s="7" t="s">
        <v>21</v>
      </c>
      <c r="C23" s="3">
        <v>272</v>
      </c>
      <c r="D23" s="10">
        <f t="shared" si="1"/>
        <v>1.573955663057756E-3</v>
      </c>
      <c r="E23" s="11">
        <v>313.14469257000002</v>
      </c>
      <c r="F23" s="10">
        <f t="shared" si="1"/>
        <v>1.3679471092464292E-3</v>
      </c>
      <c r="G23" s="13">
        <f t="shared" si="0"/>
        <v>1151267.2520955883</v>
      </c>
    </row>
    <row r="24" spans="2:7" ht="17.100000000000001" customHeight="1">
      <c r="B24" s="7" t="s">
        <v>22</v>
      </c>
      <c r="C24" s="3">
        <v>344</v>
      </c>
      <c r="D24" s="10">
        <f t="shared" si="1"/>
        <v>1.9905909856318678E-3</v>
      </c>
      <c r="E24" s="11">
        <v>420.73661669000001</v>
      </c>
      <c r="F24" s="10">
        <f t="shared" si="1"/>
        <v>1.8379536751259218E-3</v>
      </c>
      <c r="G24" s="13">
        <f t="shared" si="0"/>
        <v>1223071.5601453488</v>
      </c>
    </row>
    <row r="25" spans="2:7" ht="17.100000000000001" customHeight="1" thickBot="1">
      <c r="B25" s="8" t="s">
        <v>23</v>
      </c>
      <c r="C25" s="4">
        <v>3969</v>
      </c>
      <c r="D25" s="10">
        <f t="shared" ref="D25:F25" si="2">C25/C$26</f>
        <v>2.2967022156897918E-2</v>
      </c>
      <c r="E25" s="14">
        <v>3140.10808296</v>
      </c>
      <c r="F25" s="10">
        <f t="shared" si="2"/>
        <v>1.3717306653205585E-2</v>
      </c>
      <c r="G25" s="13">
        <f t="shared" si="0"/>
        <v>791158.49910808774</v>
      </c>
    </row>
    <row r="26" spans="2:7" ht="17.100000000000001" customHeight="1" thickTop="1" thickBot="1">
      <c r="B26" s="9" t="s">
        <v>2</v>
      </c>
      <c r="C26" s="5">
        <v>172813</v>
      </c>
      <c r="D26" s="15">
        <f>C26/C$26</f>
        <v>1</v>
      </c>
      <c r="E26" s="16">
        <v>228915.78954576998</v>
      </c>
      <c r="F26" s="15">
        <f>E26/E$26</f>
        <v>1</v>
      </c>
      <c r="G26" s="17">
        <f t="shared" si="0"/>
        <v>1324644.4974959637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</vt:lpstr>
      <vt:lpstr>D.VII!Área_de_impresión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2016-10-26T10:24:40Z</dcterms:modified>
</cp:coreProperties>
</file>