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5" yWindow="-165" windowWidth="19170" windowHeight="5175" tabRatio="721"/>
  </bookViews>
  <sheets>
    <sheet name="D.VIII" sheetId="69" r:id="rId1"/>
  </sheets>
  <definedNames>
    <definedName name="_xlnm.Print_Area" localSheetId="0">D.VIII!$B$2:$G$26</definedName>
  </definedNames>
  <calcPr calcId="145621"/>
</workbook>
</file>

<file path=xl/calcChain.xml><?xml version="1.0" encoding="utf-8"?>
<calcChain xmlns="http://schemas.openxmlformats.org/spreadsheetml/2006/main">
  <c r="F26" i="69" l="1"/>
  <c r="D26" i="69"/>
  <c r="F25" i="69"/>
  <c r="D25" i="69"/>
  <c r="F24" i="69"/>
  <c r="D24" i="69"/>
  <c r="F23" i="69"/>
  <c r="D23" i="69"/>
  <c r="F22" i="69"/>
  <c r="D22" i="69"/>
  <c r="F21" i="69"/>
  <c r="D21" i="69"/>
  <c r="F20" i="69"/>
  <c r="D20" i="69"/>
  <c r="F19" i="69"/>
  <c r="D19" i="69"/>
  <c r="F18" i="69"/>
  <c r="D18" i="69"/>
  <c r="F17" i="69"/>
  <c r="D17" i="69"/>
  <c r="F16" i="69"/>
  <c r="D16" i="69"/>
  <c r="F15" i="69"/>
  <c r="D15" i="69"/>
  <c r="F14" i="69"/>
  <c r="D14" i="69"/>
  <c r="F13" i="69"/>
  <c r="D13" i="69"/>
  <c r="F12" i="69"/>
  <c r="D12" i="69"/>
  <c r="F11" i="69"/>
  <c r="D11" i="69"/>
  <c r="F10" i="69"/>
  <c r="D10" i="69"/>
  <c r="F9" i="69"/>
  <c r="D9" i="69"/>
  <c r="F8" i="69"/>
  <c r="D8" i="69"/>
  <c r="G26" i="69" l="1"/>
  <c r="G25" i="69"/>
  <c r="G24" i="69"/>
  <c r="G23" i="69"/>
  <c r="G22" i="69"/>
  <c r="G21" i="69"/>
  <c r="G20" i="69"/>
  <c r="G19" i="69"/>
  <c r="G18" i="69"/>
  <c r="G17" i="69"/>
  <c r="G16" i="69"/>
  <c r="G15" i="69"/>
  <c r="G14" i="69"/>
  <c r="G13" i="69"/>
  <c r="G12" i="69"/>
  <c r="G11" i="69"/>
  <c r="G10" i="69"/>
  <c r="G9" i="69"/>
  <c r="G8" i="69"/>
</calcChain>
</file>

<file path=xl/sharedStrings.xml><?xml version="1.0" encoding="utf-8"?>
<sst xmlns="http://schemas.openxmlformats.org/spreadsheetml/2006/main" count="30" uniqueCount="29">
  <si>
    <t>Importe</t>
  </si>
  <si>
    <t>Número</t>
  </si>
  <si>
    <t>TOTAL</t>
  </si>
  <si>
    <t>(miles de euros)</t>
  </si>
  <si>
    <t>Declarantes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</si>
  <si>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</si>
  <si>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</si>
  <si>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</si>
  <si>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</si>
  <si>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</si>
  <si>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</si>
  <si>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</si>
  <si>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</si>
  <si>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</si>
  <si>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</si>
  <si>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</si>
  <si>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</si>
  <si>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</si>
  <si>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</si>
  <si>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</si>
  <si>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</si>
  <si>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</si>
  <si>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</si>
  <si>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</si>
  <si>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D.VIII. CUOTA ÍNTEGRA ANTES DE APLICAR EL LÍMITE CONJUNTO CON EL IRPF</t>
  </si>
  <si>
    <t>% s/total</t>
  </si>
  <si>
    <t>Tramos de base                               imponible</t>
  </si>
  <si>
    <t>Cuantía media       (euros)</t>
  </si>
  <si>
    <t>IP 2014.  DISTRIBUCIÓN TERRITORIAL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</si>
</sst>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0" applyFont="1"/>
    <xf numFmtId="3" fontId="0" fillId="0" borderId="0" xfId="0" applyNumberFormat="1"/>
    <xf numFmtId="3" fontId="5" fillId="0" borderId="5" xfId="0" applyNumberFormat="1" applyFont="1" applyBorder="1" applyAlignment="1">
      <alignment horizontal="right" vertical="center" indent="1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8" xfId="0" applyNumberFormat="1" applyFont="1" applyFill="1" applyBorder="1" applyAlignment="1" applyProtection="1">
      <alignment horizontal="right" vertical="center" indent="1"/>
    </xf>
    <xf numFmtId="0" fontId="6" fillId="0" borderId="14" xfId="0" applyFont="1" applyFill="1" applyBorder="1" applyAlignment="1" applyProtection="1">
      <alignment horizontal="left" vertical="center" indent="1"/>
    </xf>
    <xf numFmtId="0" fontId="6" fillId="0" borderId="15" xfId="0" applyFont="1" applyFill="1" applyBorder="1" applyAlignment="1" applyProtection="1">
      <alignment horizontal="left" vertical="center" indent="1"/>
    </xf>
    <xf numFmtId="0" fontId="6" fillId="0" borderId="16" xfId="0" applyFont="1" applyFill="1" applyBorder="1" applyAlignment="1" applyProtection="1">
      <alignment horizontal="left" vertical="center" indent="1"/>
    </xf>
    <xf numFmtId="0" fontId="6" fillId="2" borderId="17" xfId="0" applyFont="1" applyFill="1" applyBorder="1" applyAlignment="1" applyProtection="1">
      <alignment horizontal="lef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3" fontId="5" fillId="0" borderId="11" xfId="0" applyNumberFormat="1" applyFont="1" applyBorder="1" applyAlignment="1">
      <alignment horizontal="right" vertical="center" indent="1"/>
    </xf>
    <xf numFmtId="3" fontId="5" fillId="0" borderId="20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8" xfId="0" applyNumberFormat="1" applyFont="1" applyFill="1" applyBorder="1" applyAlignment="1" applyProtection="1">
      <alignment horizontal="right" vertical="center" indent="1"/>
    </xf>
    <xf numFmtId="165" fontId="6" fillId="2" borderId="18" xfId="0" applyNumberFormat="1" applyFont="1" applyFill="1" applyBorder="1" applyAlignment="1" applyProtection="1">
      <alignment horizontal="right" vertical="center" indent="1"/>
    </xf>
    <xf numFmtId="3" fontId="6" fillId="2" borderId="21" xfId="0" applyNumberFormat="1" applyFont="1" applyFill="1" applyBorder="1" applyAlignment="1" applyProtection="1">
      <alignment horizontal="right" vertical="center" indent="1"/>
    </xf>
    <xf numFmtId="0" fontId="6" fillId="0" borderId="31" xfId="0" applyFont="1" applyFill="1" applyBorder="1" applyAlignment="1" applyProtection="1">
      <alignment horizontal="left" vertical="center" indent="1"/>
    </xf>
    <xf numFmtId="3" fontId="5" fillId="0" borderId="32" xfId="0" applyNumberFormat="1" applyFont="1" applyBorder="1" applyAlignment="1">
      <alignment horizontal="right" vertical="center" indent="1"/>
    </xf>
    <xf numFmtId="164" fontId="5" fillId="0" borderId="33" xfId="0" applyNumberFormat="1" applyFont="1" applyBorder="1" applyAlignment="1" applyProtection="1">
      <alignment horizontal="right" vertical="center" indent="1"/>
    </xf>
    <xf numFmtId="165" fontId="5" fillId="0" borderId="32" xfId="0" applyNumberFormat="1" applyFont="1" applyBorder="1" applyAlignment="1">
      <alignment horizontal="right" vertical="center" indent="1"/>
    </xf>
    <xf numFmtId="3" fontId="5" fillId="0" borderId="34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4" borderId="22" xfId="0" applyFont="1" applyFill="1" applyBorder="1" applyAlignment="1" applyProtection="1">
      <alignment horizontal="centerContinuous" vertical="center"/>
    </xf>
    <xf numFmtId="0" fontId="7" fillId="4" borderId="23" xfId="0" applyFont="1" applyFill="1" applyBorder="1" applyAlignment="1" applyProtection="1">
      <alignment horizontal="centerContinuous" vertical="center"/>
    </xf>
    <xf numFmtId="0" fontId="7" fillId="5" borderId="26" xfId="0" applyFont="1" applyFill="1" applyBorder="1" applyAlignment="1">
      <alignment horizontal="center" vertical="top" wrapText="1"/>
    </xf>
    <xf numFmtId="0" fontId="7" fillId="4" borderId="29" xfId="0" applyFont="1" applyFill="1" applyBorder="1" applyAlignment="1" applyProtection="1">
      <alignment horizontal="center" vertical="center" wrapText="1"/>
    </xf>
    <xf numFmtId="0" fontId="7" fillId="4" borderId="30" xfId="0" applyFont="1" applyFill="1" applyBorder="1" applyAlignment="1" applyProtection="1">
      <alignment horizontal="center" vertical="center" wrapText="1"/>
    </xf>
    <xf numFmtId="0" fontId="7" fillId="4" borderId="9" xfId="0" applyFont="1" applyFill="1" applyBorder="1" applyAlignment="1" applyProtection="1">
      <alignment horizontal="center" vertical="center"/>
    </xf>
    <xf numFmtId="0" fontId="7" fillId="4" borderId="19" xfId="0" applyFont="1" applyFill="1" applyBorder="1" applyAlignment="1" applyProtection="1">
      <alignment horizontal="center" vertical="center"/>
    </xf>
    <xf numFmtId="0" fontId="8" fillId="6" borderId="10" xfId="0" applyFont="1" applyFill="1" applyBorder="1" applyAlignment="1" applyProtection="1">
      <alignment horizontal="center" vertical="center"/>
    </xf>
    <xf numFmtId="0" fontId="8" fillId="6" borderId="3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6" fillId="7" borderId="25" xfId="0" applyFont="1" applyFill="1" applyBorder="1" applyAlignment="1">
      <alignment horizontal="center" vertical="center"/>
    </xf>
    <xf numFmtId="0" fontId="6" fillId="7" borderId="27" xfId="0" applyFont="1" applyFill="1" applyBorder="1" applyAlignment="1">
      <alignment horizontal="center" vertical="center"/>
    </xf>
    <xf numFmtId="0" fontId="6" fillId="8" borderId="7" xfId="0" applyFont="1" applyFill="1" applyBorder="1" applyAlignment="1" applyProtection="1">
      <alignment horizontal="center" vertical="center"/>
    </xf>
    <xf numFmtId="0" fontId="6" fillId="8" borderId="8" xfId="0" applyFont="1" applyFill="1" applyBorder="1" applyAlignment="1" applyProtection="1">
      <alignment horizontal="center" vertical="center"/>
    </xf>
    <xf numFmtId="0" fontId="6" fillId="8" borderId="25" xfId="0" applyFont="1" applyFill="1" applyBorder="1" applyAlignment="1" applyProtection="1">
      <alignment horizontal="center" vertical="center" wrapText="1"/>
    </xf>
    <xf numFmtId="0" fontId="6" fillId="8" borderId="27" xfId="0" applyFont="1" applyFill="1" applyBorder="1" applyAlignment="1" applyProtection="1">
      <alignment horizontal="center" vertical="center" wrapText="1"/>
    </xf>
    <xf numFmtId="0" fontId="7" fillId="4" borderId="24" xfId="0" applyFont="1" applyFill="1" applyBorder="1" applyAlignment="1" applyProtection="1">
      <alignment horizontal="center" vertical="center" wrapText="1"/>
    </xf>
    <xf numFmtId="0" fontId="7" fillId="4" borderId="20" xfId="0" applyFont="1" applyFill="1" applyBorder="1" applyAlignment="1" applyProtection="1">
      <alignment horizontal="center" vertical="center" wrapText="1"/>
    </xf>
    <xf numFmtId="0" fontId="7" fillId="4" borderId="12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8"/>
  <sheetViews>
    <sheetView showGridLines="0" showRowColHeaders="0" tabSelected="1" zoomScale="75" zoomScaleNormal="75" workbookViewId="0">
      <selection activeCell="E12" sqref="E12"/>
    </sheetView>
  </sheetViews>
  <sheetFormatPr baseColWidth="10" defaultColWidth="11" defaultRowHeight="15.95" customHeight="1"/>
  <cols>
    <col min="1" max="1" width="3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23" customFormat="1" ht="21.95" customHeight="1" thickTop="1" thickBot="1">
      <c r="B2" s="34" t="s">
        <v>28</v>
      </c>
      <c r="C2" s="35"/>
      <c r="D2" s="35"/>
      <c r="E2" s="35"/>
      <c r="F2" s="35"/>
      <c r="G2" s="36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31" t="s">
        <v>24</v>
      </c>
      <c r="C4" s="32"/>
      <c r="D4" s="32"/>
      <c r="E4" s="32"/>
      <c r="F4" s="32"/>
      <c r="G4" s="33"/>
    </row>
    <row r="5" spans="2:7" ht="19.5" customHeight="1" thickTop="1">
      <c r="B5" s="27" t="s">
        <v>26</v>
      </c>
      <c r="C5" s="24" t="s">
        <v>4</v>
      </c>
      <c r="D5" s="25"/>
      <c r="E5" s="29" t="s">
        <v>0</v>
      </c>
      <c r="F5" s="30"/>
      <c r="G5" s="43" t="s">
        <v>27</v>
      </c>
    </row>
    <row r="6" spans="2:7" ht="17.100000000000001" customHeight="1">
      <c r="B6" s="28"/>
      <c r="C6" s="37" t="s">
        <v>1</v>
      </c>
      <c r="D6" s="39" t="s">
        <v>25</v>
      </c>
      <c r="E6" s="41" t="s">
        <v>5</v>
      </c>
      <c r="F6" s="39" t="s">
        <v>25</v>
      </c>
      <c r="G6" s="44"/>
    </row>
    <row r="7" spans="2:7" ht="17.100000000000001" customHeight="1">
      <c r="B7" s="26" t="s">
        <v>3</v>
      </c>
      <c r="C7" s="38"/>
      <c r="D7" s="40"/>
      <c r="E7" s="42"/>
      <c r="F7" s="40"/>
      <c r="G7" s="45"/>
    </row>
    <row r="8" spans="2:7" ht="17.100000000000001" customHeight="1">
      <c r="B8" s="6" t="s">
        <v>6</v>
      </c>
      <c r="C8" s="3">
        <v>16221</v>
      </c>
      <c r="D8" s="10">
        <f>C8/C$26</f>
        <v>9.386446621492596E-2</v>
      </c>
      <c r="E8" s="11">
        <v>134.32443628000001</v>
      </c>
      <c r="F8" s="10">
        <f>E8/E$26</f>
        <v>4.5660080379044198E-2</v>
      </c>
      <c r="G8" s="12">
        <f t="shared" ref="G8:G26" si="0">E8*10^6/C8</f>
        <v>8280.8973725417673</v>
      </c>
    </row>
    <row r="9" spans="2:7" ht="17.100000000000001" customHeight="1">
      <c r="B9" s="7" t="s">
        <v>7</v>
      </c>
      <c r="C9" s="3">
        <v>5894</v>
      </c>
      <c r="D9" s="10">
        <f t="shared" ref="D9:F24" si="1">C9/C$26</f>
        <v>3.4106230434052996E-2</v>
      </c>
      <c r="E9" s="11">
        <v>44.65261469</v>
      </c>
      <c r="F9" s="10">
        <f t="shared" si="1"/>
        <v>1.5178488980440703E-2</v>
      </c>
      <c r="G9" s="13">
        <f t="shared" si="0"/>
        <v>7575.9441279267048</v>
      </c>
    </row>
    <row r="10" spans="2:7" ht="17.100000000000001" customHeight="1">
      <c r="B10" s="7" t="s">
        <v>8</v>
      </c>
      <c r="C10" s="3">
        <v>3568</v>
      </c>
      <c r="D10" s="10">
        <f t="shared" si="1"/>
        <v>2.0646594874228211E-2</v>
      </c>
      <c r="E10" s="11">
        <v>26.270226640000001</v>
      </c>
      <c r="F10" s="10">
        <f t="shared" si="1"/>
        <v>8.9298767460132319E-3</v>
      </c>
      <c r="G10" s="13">
        <f t="shared" si="0"/>
        <v>7362.7316816143502</v>
      </c>
    </row>
    <row r="11" spans="2:7" ht="17.100000000000001" customHeight="1">
      <c r="B11" s="7" t="s">
        <v>9</v>
      </c>
      <c r="C11" s="3">
        <v>6851</v>
      </c>
      <c r="D11" s="10">
        <f t="shared" si="1"/>
        <v>3.9644008263267229E-2</v>
      </c>
      <c r="E11" s="11">
        <v>92.635693140000001</v>
      </c>
      <c r="F11" s="10">
        <f t="shared" si="1"/>
        <v>3.1489082045532871E-2</v>
      </c>
      <c r="G11" s="13">
        <f t="shared" si="0"/>
        <v>13521.484913151366</v>
      </c>
    </row>
    <row r="12" spans="2:7" ht="17.100000000000001" customHeight="1">
      <c r="B12" s="18" t="s">
        <v>10</v>
      </c>
      <c r="C12" s="19">
        <v>5204</v>
      </c>
      <c r="D12" s="20">
        <f t="shared" si="1"/>
        <v>3.0113475259384421E-2</v>
      </c>
      <c r="E12" s="21">
        <v>48.04610203</v>
      </c>
      <c r="F12" s="20">
        <f t="shared" si="1"/>
        <v>1.633201628344521E-2</v>
      </c>
      <c r="G12" s="22">
        <f t="shared" si="0"/>
        <v>9232.5330572636431</v>
      </c>
    </row>
    <row r="13" spans="2:7" ht="17.100000000000001" customHeight="1">
      <c r="B13" s="7" t="s">
        <v>11</v>
      </c>
      <c r="C13" s="3">
        <v>3123</v>
      </c>
      <c r="D13" s="10">
        <f t="shared" si="1"/>
        <v>1.8071557116652103E-2</v>
      </c>
      <c r="E13" s="11">
        <v>25.741554109999999</v>
      </c>
      <c r="F13" s="10">
        <f t="shared" si="1"/>
        <v>8.7501683408822816E-3</v>
      </c>
      <c r="G13" s="13">
        <f t="shared" si="0"/>
        <v>8242.5725616394484</v>
      </c>
    </row>
    <row r="14" spans="2:7" ht="17.100000000000001" customHeight="1">
      <c r="B14" s="7" t="s">
        <v>12</v>
      </c>
      <c r="C14" s="3">
        <v>3618</v>
      </c>
      <c r="D14" s="10">
        <f t="shared" si="1"/>
        <v>2.0935924959349123E-2</v>
      </c>
      <c r="E14" s="11">
        <v>23.616435199999998</v>
      </c>
      <c r="F14" s="10">
        <f t="shared" si="1"/>
        <v>8.0277897258448742E-3</v>
      </c>
      <c r="G14" s="13">
        <f t="shared" si="0"/>
        <v>6527.4834715312327</v>
      </c>
    </row>
    <row r="15" spans="2:7" ht="17.100000000000001" customHeight="1">
      <c r="B15" s="7" t="s">
        <v>13</v>
      </c>
      <c r="C15" s="3">
        <v>7198</v>
      </c>
      <c r="D15" s="10">
        <f t="shared" si="1"/>
        <v>4.165195905400635E-2</v>
      </c>
      <c r="E15" s="11">
        <v>44.964490549999994</v>
      </c>
      <c r="F15" s="10">
        <f t="shared" si="1"/>
        <v>1.5284503025466727E-2</v>
      </c>
      <c r="G15" s="13">
        <f t="shared" si="0"/>
        <v>6246.8033550986383</v>
      </c>
    </row>
    <row r="16" spans="2:7" ht="17.100000000000001" customHeight="1">
      <c r="B16" s="7" t="s">
        <v>14</v>
      </c>
      <c r="C16" s="3">
        <v>69337</v>
      </c>
      <c r="D16" s="10">
        <f t="shared" si="1"/>
        <v>0.40122560224057219</v>
      </c>
      <c r="E16" s="11">
        <v>812.89784939000003</v>
      </c>
      <c r="F16" s="10">
        <f t="shared" si="1"/>
        <v>0.27632337176334032</v>
      </c>
      <c r="G16" s="13">
        <f t="shared" si="0"/>
        <v>11723.868200095187</v>
      </c>
    </row>
    <row r="17" spans="2:7" ht="17.100000000000001" customHeight="1">
      <c r="B17" s="18" t="s">
        <v>15</v>
      </c>
      <c r="C17" s="19">
        <v>883</v>
      </c>
      <c r="D17" s="20">
        <f t="shared" si="1"/>
        <v>5.1095693032352889E-3</v>
      </c>
      <c r="E17" s="21">
        <v>6.2117759699999997</v>
      </c>
      <c r="F17" s="20">
        <f t="shared" si="1"/>
        <v>2.1115308423523666E-3</v>
      </c>
      <c r="G17" s="22">
        <f t="shared" si="0"/>
        <v>7034.8538731596827</v>
      </c>
    </row>
    <row r="18" spans="2:7" ht="17.100000000000001" customHeight="1">
      <c r="B18" s="7" t="s">
        <v>16</v>
      </c>
      <c r="C18" s="3">
        <v>7087</v>
      </c>
      <c r="D18" s="10">
        <f t="shared" si="1"/>
        <v>4.1009646265037933E-2</v>
      </c>
      <c r="E18" s="11">
        <v>131.55910767</v>
      </c>
      <c r="F18" s="10">
        <f t="shared" si="1"/>
        <v>4.4720079213925804E-2</v>
      </c>
      <c r="G18" s="13">
        <f t="shared" si="0"/>
        <v>18563.441183857769</v>
      </c>
    </row>
    <row r="19" spans="2:7" ht="17.100000000000001" customHeight="1">
      <c r="B19" s="7" t="s">
        <v>17</v>
      </c>
      <c r="C19" s="3">
        <v>15533</v>
      </c>
      <c r="D19" s="10">
        <f t="shared" si="1"/>
        <v>8.9883284243662223E-2</v>
      </c>
      <c r="E19" s="11">
        <v>1267.7187214800001</v>
      </c>
      <c r="F19" s="10">
        <f t="shared" si="1"/>
        <v>0.4309278365414923</v>
      </c>
      <c r="G19" s="13">
        <f t="shared" si="0"/>
        <v>81614.544613403719</v>
      </c>
    </row>
    <row r="20" spans="2:7" ht="17.100000000000001" customHeight="1">
      <c r="B20" s="7" t="s">
        <v>18</v>
      </c>
      <c r="C20" s="3">
        <v>3873</v>
      </c>
      <c r="D20" s="10">
        <f t="shared" si="1"/>
        <v>2.2411508393465771E-2</v>
      </c>
      <c r="E20" s="11">
        <v>39.272727270000004</v>
      </c>
      <c r="F20" s="10">
        <f t="shared" si="1"/>
        <v>1.3349736902037352E-2</v>
      </c>
      <c r="G20" s="13">
        <f t="shared" si="0"/>
        <v>10140.130975987608</v>
      </c>
    </row>
    <row r="21" spans="2:7" ht="17.100000000000001" customHeight="1">
      <c r="B21" s="7" t="s">
        <v>19</v>
      </c>
      <c r="C21" s="3">
        <v>2050</v>
      </c>
      <c r="D21" s="10">
        <f t="shared" si="1"/>
        <v>1.1862533489957352E-2</v>
      </c>
      <c r="E21" s="11">
        <v>25.336885519999999</v>
      </c>
      <c r="F21" s="10">
        <f t="shared" si="1"/>
        <v>8.6126118332356862E-3</v>
      </c>
      <c r="G21" s="13">
        <f t="shared" si="0"/>
        <v>12359.456351219513</v>
      </c>
    </row>
    <row r="22" spans="2:7" ht="17.100000000000001" customHeight="1">
      <c r="B22" s="18" t="s">
        <v>20</v>
      </c>
      <c r="C22" s="19">
        <v>17788</v>
      </c>
      <c r="D22" s="20">
        <f t="shared" si="1"/>
        <v>0.10293207108261532</v>
      </c>
      <c r="E22" s="21">
        <v>185.31615221999999</v>
      </c>
      <c r="F22" s="20">
        <f t="shared" si="1"/>
        <v>6.2993381102022586E-2</v>
      </c>
      <c r="G22" s="22">
        <f t="shared" si="0"/>
        <v>10418.043187542164</v>
      </c>
    </row>
    <row r="23" spans="2:7" ht="17.100000000000001" customHeight="1">
      <c r="B23" s="7" t="s">
        <v>21</v>
      </c>
      <c r="C23" s="3">
        <v>272</v>
      </c>
      <c r="D23" s="10">
        <f t="shared" si="1"/>
        <v>1.573955663057756E-3</v>
      </c>
      <c r="E23" s="11">
        <v>2.8999906000000002</v>
      </c>
      <c r="F23" s="10">
        <f t="shared" si="1"/>
        <v>9.8577598805965074E-4</v>
      </c>
      <c r="G23" s="13">
        <f t="shared" si="0"/>
        <v>10661.730147058825</v>
      </c>
    </row>
    <row r="24" spans="2:7" ht="17.100000000000001" customHeight="1">
      <c r="B24" s="7" t="s">
        <v>22</v>
      </c>
      <c r="C24" s="3">
        <v>344</v>
      </c>
      <c r="D24" s="10">
        <f t="shared" si="1"/>
        <v>1.9905909856318678E-3</v>
      </c>
      <c r="E24" s="11">
        <v>4.17153375</v>
      </c>
      <c r="F24" s="10">
        <f t="shared" si="1"/>
        <v>1.4180038390919027E-3</v>
      </c>
      <c r="G24" s="13">
        <f t="shared" si="0"/>
        <v>12126.55159883721</v>
      </c>
    </row>
    <row r="25" spans="2:7" ht="17.100000000000001" customHeight="1" thickBot="1">
      <c r="B25" s="8" t="s">
        <v>23</v>
      </c>
      <c r="C25" s="4">
        <v>3969</v>
      </c>
      <c r="D25" s="10">
        <f t="shared" ref="D25:F25" si="2">C25/C$26</f>
        <v>2.2967022156897918E-2</v>
      </c>
      <c r="E25" s="14">
        <v>26.19900393</v>
      </c>
      <c r="F25" s="10">
        <f t="shared" si="2"/>
        <v>8.9056664477720794E-3</v>
      </c>
      <c r="G25" s="13">
        <f t="shared" si="0"/>
        <v>6600.9080196523055</v>
      </c>
    </row>
    <row r="26" spans="2:7" ht="17.100000000000001" customHeight="1" thickTop="1" thickBot="1">
      <c r="B26" s="9" t="s">
        <v>2</v>
      </c>
      <c r="C26" s="5">
        <v>172813</v>
      </c>
      <c r="D26" s="15">
        <f>C26/C$26</f>
        <v>1</v>
      </c>
      <c r="E26" s="16">
        <v>2941.8353004399996</v>
      </c>
      <c r="F26" s="15">
        <f>E26/E$26</f>
        <v>1</v>
      </c>
      <c r="G26" s="17">
        <f t="shared" si="0"/>
        <v>17023.229157760121</v>
      </c>
    </row>
    <row r="27" spans="2:7" ht="17.100000000000001" customHeight="1" thickTop="1">
      <c r="C27" s="2"/>
    </row>
    <row r="28" spans="2:7" ht="17.100000000000001" customHeight="1"/>
  </sheetData>
  <mergeCells count="9">
    <mergeCell ref="B5:B6"/>
    <mergeCell ref="E5:F5"/>
    <mergeCell ref="B4:G4"/>
    <mergeCell ref="B2:G2"/>
    <mergeCell ref="C6:C7"/>
    <mergeCell ref="D6:D7"/>
    <mergeCell ref="E6:E7"/>
    <mergeCell ref="F6:F7"/>
    <mergeCell ref="G5:G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D.VIII</vt:lpstr>
      <vt:lpstr>D.VIII!Área_de_impresión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2014-11-03T11:41:10Z</cp:lastPrinted>
  <dcterms:created xsi:type="dcterms:W3CDTF">2001-12-13T08:15:43Z</dcterms:created>
  <dcterms:modified xsi:type="dcterms:W3CDTF">2016-10-26T10:25:58Z</dcterms:modified>
</cp:coreProperties>
</file>