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-225" windowWidth="19170" windowHeight="5175" tabRatio="721"/>
  </bookViews>
  <sheets>
    <sheet name="D.X" sheetId="75" r:id="rId1"/>
  </sheets>
  <definedNames>
    <definedName name="_xlnm.Print_Area" localSheetId="0">D.X!$B$2:$G$26</definedName>
  </definedNames>
  <calcPr calcId="145621"/>
</workbook>
</file>

<file path=xl/calcChain.xml><?xml version="1.0" encoding="utf-8"?>
<calcChain xmlns="http://schemas.openxmlformats.org/spreadsheetml/2006/main">
  <c r="F26" i="75" l="1"/>
  <c r="D26" i="75"/>
  <c r="F25" i="75"/>
  <c r="D25" i="75"/>
  <c r="F24" i="75"/>
  <c r="D24" i="75"/>
  <c r="F23" i="75"/>
  <c r="D23" i="75"/>
  <c r="F22" i="75"/>
  <c r="D22" i="75"/>
  <c r="F21" i="75"/>
  <c r="D21" i="75"/>
  <c r="F20" i="75"/>
  <c r="D20" i="75"/>
  <c r="F19" i="75"/>
  <c r="D19" i="75"/>
  <c r="F18" i="75"/>
  <c r="D18" i="75"/>
  <c r="F17" i="75"/>
  <c r="D17" i="75"/>
  <c r="F16" i="75"/>
  <c r="D16" i="75"/>
  <c r="F15" i="75"/>
  <c r="D15" i="75"/>
  <c r="F14" i="75"/>
  <c r="D14" i="75"/>
  <c r="F13" i="75"/>
  <c r="D13" i="75"/>
  <c r="F12" i="75"/>
  <c r="D12" i="75"/>
  <c r="F11" i="75"/>
  <c r="D11" i="75"/>
  <c r="F10" i="75"/>
  <c r="D10" i="75"/>
  <c r="F9" i="75"/>
  <c r="D9" i="75"/>
  <c r="F8" i="75"/>
  <c r="D8" i="75"/>
  <c r="G26" i="75" l="1"/>
  <c r="G25" i="75"/>
  <c r="G24" i="75"/>
  <c r="G23" i="75"/>
  <c r="G22" i="75"/>
  <c r="G21" i="75"/>
  <c r="G20" i="75"/>
  <c r="G19" i="75"/>
  <c r="G18" i="75"/>
  <c r="G17" i="75"/>
  <c r="G16" i="75"/>
  <c r="G15" i="75"/>
  <c r="G14" i="75"/>
  <c r="G13" i="75"/>
  <c r="G12" i="75"/>
  <c r="G11" i="75"/>
  <c r="G10" i="75"/>
  <c r="G9" i="75"/>
  <c r="G8" i="75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<sst xmlns="http://schemas.openxmlformats.org/spreadsheetml/2006/main" count="30" uniqueCount="29">
  <si>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</si>
  <si>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</si>
  <si>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</si>
  <si>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</si>
  <si>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</si>
  <si>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</si>
  <si>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</si>
  <si>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</si>
  <si>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</si>
  <si>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</si>
  <si>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</si>
  <si>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</si>
  <si>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</si>
  <si>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</si>
  <si>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</si>
  <si>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</si>
  <si>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</si>
  <si>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</si>
  <si>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</si>
  <si>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</si>
  <si>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</si>
  <si>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</si>
  <si>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</si>
  <si>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</si>
  <si>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 xml:space="preserve">D.X. CUOTA ÍNTEGRA DESPUES DE APLICAR EL LÍMITE CONJUNTO CON EL IRPF </t>
  </si>
  <si>
    <t>% s/total</t>
  </si>
  <si>
    <t>Tramos de base                               imponible</t>
  </si>
  <si>
    <t>Cuantía media       (euros)</t>
  </si>
  <si>
    <t>IP 2014.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</si>
</sst>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0" borderId="14" xfId="0" applyFont="1" applyFill="1" applyBorder="1" applyAlignment="1" applyProtection="1">
      <alignment horizontal="left" vertical="center" indent="1"/>
    </xf>
    <xf numFmtId="0" fontId="5" fillId="0" borderId="15" xfId="0" applyFont="1" applyFill="1" applyBorder="1" applyAlignment="1" applyProtection="1">
      <alignment horizontal="left" vertical="center" indent="1"/>
    </xf>
    <xf numFmtId="0" fontId="5" fillId="0" borderId="16" xfId="0" applyFont="1" applyFill="1" applyBorder="1" applyAlignment="1" applyProtection="1">
      <alignment horizontal="left" vertical="center" indent="1"/>
    </xf>
    <xf numFmtId="0" fontId="5" fillId="2" borderId="17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3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3" fontId="5" fillId="2" borderId="20" xfId="0" applyNumberFormat="1" applyFont="1" applyFill="1" applyBorder="1" applyAlignment="1" applyProtection="1">
      <alignment horizontal="right" vertical="center" indent="1"/>
    </xf>
    <xf numFmtId="0" fontId="5" fillId="0" borderId="26" xfId="0" applyFont="1" applyFill="1" applyBorder="1" applyAlignment="1" applyProtection="1">
      <alignment horizontal="left" vertical="center" indent="1"/>
    </xf>
    <xf numFmtId="3" fontId="4" fillId="0" borderId="27" xfId="0" applyNumberFormat="1" applyFont="1" applyBorder="1" applyAlignment="1">
      <alignment horizontal="right" vertical="center" indent="1"/>
    </xf>
    <xf numFmtId="164" fontId="4" fillId="0" borderId="28" xfId="0" applyNumberFormat="1" applyFont="1" applyBorder="1" applyAlignment="1" applyProtection="1">
      <alignment horizontal="right" vertical="center" indent="1"/>
    </xf>
    <xf numFmtId="165" fontId="4" fillId="0" borderId="27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5" borderId="22" xfId="0" applyFont="1" applyFill="1" applyBorder="1" applyAlignment="1">
      <alignment horizontal="center" vertical="top" wrapText="1"/>
    </xf>
    <xf numFmtId="0" fontId="6" fillId="4" borderId="24" xfId="0" applyFont="1" applyFill="1" applyBorder="1" applyAlignment="1" applyProtection="1">
      <alignment horizontal="center" vertical="center" wrapText="1"/>
    </xf>
    <xf numFmtId="0" fontId="6" fillId="4" borderId="25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6" borderId="10" xfId="0" applyFont="1" applyFill="1" applyBorder="1" applyAlignment="1" applyProtection="1">
      <alignment horizontal="center" vertical="center"/>
    </xf>
    <xf numFmtId="0" fontId="7" fillId="6" borderId="3" xfId="0" applyFont="1" applyFill="1" applyBorder="1" applyAlignment="1" applyProtection="1">
      <alignment horizontal="center" vertical="center"/>
    </xf>
    <xf numFmtId="0" fontId="7" fillId="6" borderId="4" xfId="0" applyFont="1" applyFill="1" applyBorder="1" applyAlignment="1" applyProtection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7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6" fillId="4" borderId="21" xfId="0" applyFont="1" applyFill="1" applyBorder="1" applyAlignment="1" applyProtection="1">
      <alignment horizontal="center" vertical="center" wrapText="1"/>
    </xf>
    <xf numFmtId="0" fontId="6" fillId="4" borderId="19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31" xfId="0" applyFont="1" applyFill="1" applyBorder="1" applyAlignment="1" applyProtection="1">
      <alignment horizontal="center" vertical="center"/>
    </xf>
    <xf numFmtId="0" fontId="6" fillId="4" borderId="32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I12" sqref="I1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29" t="s">
        <v>28</v>
      </c>
      <c r="C2" s="30"/>
      <c r="D2" s="30"/>
      <c r="E2" s="30"/>
      <c r="F2" s="30"/>
      <c r="G2" s="3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2" t="s">
        <v>24</v>
      </c>
      <c r="C4" s="33"/>
      <c r="D4" s="33"/>
      <c r="E4" s="33"/>
      <c r="F4" s="33"/>
      <c r="G4" s="34"/>
    </row>
    <row r="5" spans="2:7" ht="19.5" customHeight="1" thickTop="1">
      <c r="B5" s="25" t="s">
        <v>26</v>
      </c>
      <c r="C5" s="44" t="s">
        <v>4</v>
      </c>
      <c r="D5" s="45"/>
      <c r="E5" s="27" t="s">
        <v>0</v>
      </c>
      <c r="F5" s="28"/>
      <c r="G5" s="41" t="s">
        <v>27</v>
      </c>
    </row>
    <row r="6" spans="2:7" ht="17.100000000000001" customHeight="1">
      <c r="B6" s="26"/>
      <c r="C6" s="35" t="s">
        <v>1</v>
      </c>
      <c r="D6" s="37" t="s">
        <v>25</v>
      </c>
      <c r="E6" s="39" t="s">
        <v>5</v>
      </c>
      <c r="F6" s="37" t="s">
        <v>25</v>
      </c>
      <c r="G6" s="42"/>
    </row>
    <row r="7" spans="2:7" ht="17.100000000000001" customHeight="1">
      <c r="B7" s="24" t="s">
        <v>3</v>
      </c>
      <c r="C7" s="36"/>
      <c r="D7" s="38"/>
      <c r="E7" s="40"/>
      <c r="F7" s="38"/>
      <c r="G7" s="43"/>
    </row>
    <row r="8" spans="2:7" ht="17.100000000000001" customHeight="1">
      <c r="B8" s="6" t="s">
        <v>6</v>
      </c>
      <c r="C8" s="3">
        <v>16221</v>
      </c>
      <c r="D8" s="10">
        <f>C8/C$26</f>
        <v>9.386446621492596E-2</v>
      </c>
      <c r="E8" s="11">
        <v>80.532460569999998</v>
      </c>
      <c r="F8" s="10">
        <f>E8/E$26</f>
        <v>5.0293022214708986E-2</v>
      </c>
      <c r="G8" s="12">
        <f t="shared" ref="G8:G26" si="0">E8*10^6/C8</f>
        <v>4964.70381419148</v>
      </c>
    </row>
    <row r="9" spans="2:7" ht="17.100000000000001" customHeight="1">
      <c r="B9" s="7" t="s">
        <v>7</v>
      </c>
      <c r="C9" s="3">
        <v>5894</v>
      </c>
      <c r="D9" s="10">
        <f t="shared" ref="D9:F24" si="1">C9/C$26</f>
        <v>3.4106230434052996E-2</v>
      </c>
      <c r="E9" s="11">
        <v>29.52192573</v>
      </c>
      <c r="F9" s="10">
        <f t="shared" si="1"/>
        <v>1.8436626126297422E-2</v>
      </c>
      <c r="G9" s="13">
        <f t="shared" si="0"/>
        <v>5008.8099304377338</v>
      </c>
    </row>
    <row r="10" spans="2:7" ht="17.100000000000001" customHeight="1">
      <c r="B10" s="7" t="s">
        <v>8</v>
      </c>
      <c r="C10" s="3">
        <v>3568</v>
      </c>
      <c r="D10" s="10">
        <f t="shared" si="1"/>
        <v>2.0646594874228211E-2</v>
      </c>
      <c r="E10" s="11">
        <v>17.597688359999999</v>
      </c>
      <c r="F10" s="10">
        <f t="shared" si="1"/>
        <v>1.0989865767825574E-2</v>
      </c>
      <c r="G10" s="13">
        <f t="shared" si="0"/>
        <v>4932.0875448430488</v>
      </c>
    </row>
    <row r="11" spans="2:7" ht="17.100000000000001" customHeight="1">
      <c r="B11" s="7" t="s">
        <v>9</v>
      </c>
      <c r="C11" s="3">
        <v>6851</v>
      </c>
      <c r="D11" s="10">
        <f t="shared" si="1"/>
        <v>3.9644008263267229E-2</v>
      </c>
      <c r="E11" s="11">
        <v>48.681422449999999</v>
      </c>
      <c r="F11" s="10">
        <f t="shared" si="1"/>
        <v>3.0401850923123769E-2</v>
      </c>
      <c r="G11" s="13">
        <f t="shared" si="0"/>
        <v>7105.7396657422278</v>
      </c>
    </row>
    <row r="12" spans="2:7" ht="17.100000000000001" customHeight="1">
      <c r="B12" s="18" t="s">
        <v>10</v>
      </c>
      <c r="C12" s="19">
        <v>5204</v>
      </c>
      <c r="D12" s="20">
        <f t="shared" si="1"/>
        <v>3.0113475259384421E-2</v>
      </c>
      <c r="E12" s="21">
        <v>28.137467749999999</v>
      </c>
      <c r="F12" s="20">
        <f t="shared" si="1"/>
        <v>1.757202351201434E-2</v>
      </c>
      <c r="G12" s="22">
        <f t="shared" si="0"/>
        <v>5406.8923424289005</v>
      </c>
    </row>
    <row r="13" spans="2:7" ht="17.100000000000001" customHeight="1">
      <c r="B13" s="7" t="s">
        <v>11</v>
      </c>
      <c r="C13" s="3">
        <v>3123</v>
      </c>
      <c r="D13" s="10">
        <f t="shared" si="1"/>
        <v>1.8071557116652103E-2</v>
      </c>
      <c r="E13" s="11">
        <v>16.134056879999999</v>
      </c>
      <c r="F13" s="10">
        <f t="shared" si="1"/>
        <v>1.0075818810651031E-2</v>
      </c>
      <c r="G13" s="13">
        <f t="shared" si="0"/>
        <v>5166.204572526417</v>
      </c>
    </row>
    <row r="14" spans="2:7" ht="17.100000000000001" customHeight="1">
      <c r="B14" s="7" t="s">
        <v>12</v>
      </c>
      <c r="C14" s="3">
        <v>3618</v>
      </c>
      <c r="D14" s="10">
        <f t="shared" si="1"/>
        <v>2.0935924959349123E-2</v>
      </c>
      <c r="E14" s="11">
        <v>15.98376464</v>
      </c>
      <c r="F14" s="10">
        <f t="shared" si="1"/>
        <v>9.9819603725563918E-3</v>
      </c>
      <c r="G14" s="13">
        <f t="shared" si="0"/>
        <v>4417.8453952459922</v>
      </c>
    </row>
    <row r="15" spans="2:7" ht="17.100000000000001" customHeight="1">
      <c r="B15" s="7" t="s">
        <v>13</v>
      </c>
      <c r="C15" s="3">
        <v>7198</v>
      </c>
      <c r="D15" s="10">
        <f t="shared" si="1"/>
        <v>4.165195905400635E-2</v>
      </c>
      <c r="E15" s="11">
        <v>31.83469165</v>
      </c>
      <c r="F15" s="10">
        <f t="shared" si="1"/>
        <v>1.9880962819460776E-2</v>
      </c>
      <c r="G15" s="13">
        <f t="shared" si="0"/>
        <v>4422.7134829119195</v>
      </c>
    </row>
    <row r="16" spans="2:7" ht="17.100000000000001" customHeight="1">
      <c r="B16" s="7" t="s">
        <v>14</v>
      </c>
      <c r="C16" s="3">
        <v>69337</v>
      </c>
      <c r="D16" s="10">
        <f t="shared" si="1"/>
        <v>0.40122560224057219</v>
      </c>
      <c r="E16" s="11">
        <v>429.71760211999998</v>
      </c>
      <c r="F16" s="10">
        <f t="shared" si="1"/>
        <v>0.26836131364305388</v>
      </c>
      <c r="G16" s="13">
        <f t="shared" si="0"/>
        <v>6197.5222769949669</v>
      </c>
    </row>
    <row r="17" spans="2:7" ht="17.100000000000001" customHeight="1">
      <c r="B17" s="18" t="s">
        <v>15</v>
      </c>
      <c r="C17" s="19">
        <v>883</v>
      </c>
      <c r="D17" s="20">
        <f t="shared" si="1"/>
        <v>5.1095693032352889E-3</v>
      </c>
      <c r="E17" s="21">
        <v>4.0596349600000003</v>
      </c>
      <c r="F17" s="20">
        <f t="shared" si="1"/>
        <v>2.5352672671589433E-3</v>
      </c>
      <c r="G17" s="22">
        <f t="shared" si="0"/>
        <v>4597.5480860702155</v>
      </c>
    </row>
    <row r="18" spans="2:7" ht="17.100000000000001" customHeight="1">
      <c r="B18" s="7" t="s">
        <v>16</v>
      </c>
      <c r="C18" s="3">
        <v>7087</v>
      </c>
      <c r="D18" s="10">
        <f t="shared" si="1"/>
        <v>4.1009646265037933E-2</v>
      </c>
      <c r="E18" s="11">
        <v>65.748857779999994</v>
      </c>
      <c r="F18" s="10">
        <f t="shared" si="1"/>
        <v>4.106057037766829E-2</v>
      </c>
      <c r="G18" s="13">
        <f t="shared" si="0"/>
        <v>9277.3892733173416</v>
      </c>
    </row>
    <row r="19" spans="2:7" ht="17.100000000000001" customHeight="1">
      <c r="B19" s="7" t="s">
        <v>17</v>
      </c>
      <c r="C19" s="3">
        <v>15533</v>
      </c>
      <c r="D19" s="10">
        <f t="shared" si="1"/>
        <v>8.9883284243662223E-2</v>
      </c>
      <c r="E19" s="11">
        <v>660.74183459000005</v>
      </c>
      <c r="F19" s="10">
        <f t="shared" si="1"/>
        <v>0.41263738286424057</v>
      </c>
      <c r="G19" s="13">
        <f t="shared" si="0"/>
        <v>42537.940809244836</v>
      </c>
    </row>
    <row r="20" spans="2:7" ht="17.100000000000001" customHeight="1">
      <c r="B20" s="7" t="s">
        <v>18</v>
      </c>
      <c r="C20" s="3">
        <v>3873</v>
      </c>
      <c r="D20" s="10">
        <f t="shared" si="1"/>
        <v>2.2411508393465771E-2</v>
      </c>
      <c r="E20" s="11">
        <v>22.007190039999998</v>
      </c>
      <c r="F20" s="10">
        <f t="shared" si="1"/>
        <v>1.3743626976391568E-2</v>
      </c>
      <c r="G20" s="13">
        <f t="shared" si="0"/>
        <v>5682.2076013426285</v>
      </c>
    </row>
    <row r="21" spans="2:7" ht="17.100000000000001" customHeight="1">
      <c r="B21" s="7" t="s">
        <v>19</v>
      </c>
      <c r="C21" s="3">
        <v>2050</v>
      </c>
      <c r="D21" s="10">
        <f t="shared" si="1"/>
        <v>1.1862533489957352E-2</v>
      </c>
      <c r="E21" s="11">
        <v>12.31681839</v>
      </c>
      <c r="F21" s="10">
        <f t="shared" si="1"/>
        <v>7.6919296457404421E-3</v>
      </c>
      <c r="G21" s="13">
        <f t="shared" si="0"/>
        <v>6008.2040926829268</v>
      </c>
    </row>
    <row r="22" spans="2:7" ht="17.100000000000001" customHeight="1">
      <c r="B22" s="18" t="s">
        <v>20</v>
      </c>
      <c r="C22" s="19">
        <v>17788</v>
      </c>
      <c r="D22" s="20">
        <f t="shared" si="1"/>
        <v>0.10293207108261532</v>
      </c>
      <c r="E22" s="21">
        <v>107.17830473000001</v>
      </c>
      <c r="F22" s="20">
        <f t="shared" si="1"/>
        <v>6.6933517522855202E-2</v>
      </c>
      <c r="G22" s="22">
        <f t="shared" si="0"/>
        <v>6025.3150848886889</v>
      </c>
    </row>
    <row r="23" spans="2:7" ht="17.100000000000001" customHeight="1">
      <c r="B23" s="7" t="s">
        <v>21</v>
      </c>
      <c r="C23" s="3">
        <v>272</v>
      </c>
      <c r="D23" s="10">
        <f t="shared" si="1"/>
        <v>1.573955663057756E-3</v>
      </c>
      <c r="E23" s="11">
        <v>2.2560082499999998</v>
      </c>
      <c r="F23" s="10">
        <f t="shared" si="1"/>
        <v>1.4088911754434022E-3</v>
      </c>
      <c r="G23" s="13">
        <f t="shared" si="0"/>
        <v>8294.1479779411766</v>
      </c>
    </row>
    <row r="24" spans="2:7" ht="17.100000000000001" customHeight="1">
      <c r="B24" s="7" t="s">
        <v>22</v>
      </c>
      <c r="C24" s="3">
        <v>344</v>
      </c>
      <c r="D24" s="10">
        <f t="shared" si="1"/>
        <v>1.9905909856318678E-3</v>
      </c>
      <c r="E24" s="11">
        <v>2.87216096</v>
      </c>
      <c r="F24" s="10">
        <f t="shared" si="1"/>
        <v>1.7936823728357603E-3</v>
      </c>
      <c r="G24" s="13">
        <f t="shared" si="0"/>
        <v>8349.3051162790689</v>
      </c>
    </row>
    <row r="25" spans="2:7" ht="17.100000000000001" customHeight="1" thickBot="1">
      <c r="B25" s="8" t="s">
        <v>23</v>
      </c>
      <c r="C25" s="4">
        <v>3969</v>
      </c>
      <c r="D25" s="10">
        <f t="shared" ref="D25:F25" si="2">C25/C$26</f>
        <v>2.2967022156897918E-2</v>
      </c>
      <c r="E25" s="14">
        <v>25.943196710000002</v>
      </c>
      <c r="F25" s="10">
        <f t="shared" si="2"/>
        <v>1.6201687607973646E-2</v>
      </c>
      <c r="G25" s="13">
        <f t="shared" si="0"/>
        <v>6536.4567170571936</v>
      </c>
    </row>
    <row r="26" spans="2:7" ht="17.100000000000001" customHeight="1" thickTop="1" thickBot="1">
      <c r="B26" s="9" t="s">
        <v>2</v>
      </c>
      <c r="C26" s="5">
        <v>172813</v>
      </c>
      <c r="D26" s="15">
        <f>C26/C$26</f>
        <v>1</v>
      </c>
      <c r="E26" s="16">
        <v>1601.2650865600001</v>
      </c>
      <c r="F26" s="15">
        <f>E26/E$26</f>
        <v>1</v>
      </c>
      <c r="G26" s="17">
        <f t="shared" si="0"/>
        <v>9265.8832759109573</v>
      </c>
    </row>
    <row r="27" spans="2:7" ht="17.100000000000001" customHeight="1" thickTop="1">
      <c r="C27" s="2"/>
    </row>
    <row r="28" spans="2:7" ht="17.100000000000001" customHeight="1"/>
  </sheetData>
  <mergeCells count="10">
    <mergeCell ref="B5:B6"/>
    <mergeCell ref="E5:F5"/>
    <mergeCell ref="B2:G2"/>
    <mergeCell ref="B4:G4"/>
    <mergeCell ref="C6:C7"/>
    <mergeCell ref="D6:D7"/>
    <mergeCell ref="E6:E7"/>
    <mergeCell ref="F6:F7"/>
    <mergeCell ref="G5:G7"/>
    <mergeCell ref="C5:D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</vt:lpstr>
      <vt:lpstr>D.X!Área_de_impresión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2016-10-26T10:27:52Z</dcterms:modified>
</cp:coreProperties>
</file>