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" yWindow="-315" windowWidth="19230" windowHeight="6060" tabRatio="721"/>
  </bookViews>
  <sheets>
    <sheet name="D.XII" sheetId="71" r:id="rId1"/>
  </sheets>
  <definedNames>
    <definedName name="_xlnm.Print_Area" localSheetId="0">D.XII!$B$2:$G$26</definedName>
  </definedNames>
  <calcPr calcId="145621"/>
</workbook>
</file>

<file path=xl/calcChain.xml><?xml version="1.0" encoding="utf-8"?>
<calcChain xmlns="http://schemas.openxmlformats.org/spreadsheetml/2006/main">
  <c r="G22" i="71" l="1"/>
  <c r="G11" i="71"/>
  <c r="G8" i="71" l="1"/>
  <c r="F26" i="71"/>
  <c r="D26" i="71"/>
  <c r="F25" i="71"/>
  <c r="D25" i="71"/>
  <c r="F24" i="71"/>
  <c r="D24" i="71"/>
  <c r="F23" i="71"/>
  <c r="D23" i="71"/>
  <c r="F22" i="71"/>
  <c r="D22" i="71"/>
  <c r="F21" i="71"/>
  <c r="D21" i="71"/>
  <c r="F20" i="71"/>
  <c r="D20" i="71"/>
  <c r="F19" i="71"/>
  <c r="D19" i="71"/>
  <c r="F18" i="71"/>
  <c r="D18" i="71"/>
  <c r="F17" i="71"/>
  <c r="D17" i="71"/>
  <c r="F16" i="71"/>
  <c r="D16" i="71"/>
  <c r="F15" i="71"/>
  <c r="D15" i="71"/>
  <c r="F14" i="71"/>
  <c r="D14" i="71"/>
  <c r="F13" i="71"/>
  <c r="D13" i="71"/>
  <c r="F12" i="71"/>
  <c r="D12" i="71"/>
  <c r="F11" i="71"/>
  <c r="D11" i="71"/>
  <c r="F10" i="71"/>
  <c r="D10" i="71"/>
  <c r="F9" i="71"/>
  <c r="D9" i="71"/>
  <c r="F8" i="71"/>
  <c r="D8" i="71"/>
  <c r="G9" i="71" l="1"/>
  <c r="G10" i="71"/>
  <c r="G12" i="71"/>
  <c r="G13" i="71"/>
  <c r="G14" i="71"/>
  <c r="G15" i="71"/>
  <c r="G16" i="71"/>
  <c r="G17" i="71"/>
  <c r="G18" i="71"/>
  <c r="G20" i="71"/>
  <c r="G21" i="71"/>
  <c r="G23" i="71"/>
  <c r="G24" i="71"/>
  <c r="G25" i="71"/>
  <c r="G26" i="71"/>
</calcChain>
</file>

<file path=xl/sharedStrings.xml><?xml version="1.0" encoding="utf-8"?>
<sst xmlns="http://schemas.openxmlformats.org/spreadsheetml/2006/main" count="31" uniqueCount="30">
  <si>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</si>
  <si>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</si>
  <si>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</si>
  <si>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</si>
  <si>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</si>
  <si>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</si>
  <si>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</si>
  <si>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</si>
  <si>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</si>
  <si>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</si>
  <si>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</si>
  <si>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</si>
  <si>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</si>
  <si>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</si>
  <si>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</si>
  <si>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</si>
  <si>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</si>
  <si>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</si>
  <si>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</si>
  <si>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</si>
  <si>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</si>
  <si>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</si>
  <si>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</si>
  <si>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</si>
  <si>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D.XII. CUOTA A INGRESAR</t>
  </si>
  <si>
    <t>% s/total</t>
  </si>
  <si>
    <t>-</t>
  </si>
  <si>
    <t>Tramos de base                               imponible</t>
  </si>
  <si>
    <t>Cuantía media       (euros)</t>
  </si>
  <si>
    <t>IP 2014.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</si>
</sst>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47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>
      <alignment horizontal="center" vertical="top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6" borderId="10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>
      <alignment horizontal="center" vertical="center"/>
    </xf>
    <xf numFmtId="0" fontId="6" fillId="8" borderId="27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 applyProtection="1">
      <alignment horizontal="center" vertical="center" wrapText="1"/>
    </xf>
    <xf numFmtId="0" fontId="6" fillId="7" borderId="27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  <xf numFmtId="3" fontId="5" fillId="0" borderId="20" xfId="0" quotePrefix="1" applyNumberFormat="1" applyFont="1" applyBorder="1" applyAlignment="1">
      <alignment horizontal="right" vertical="center" indent="2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31" t="s">
        <v>29</v>
      </c>
      <c r="C2" s="32"/>
      <c r="D2" s="32"/>
      <c r="E2" s="32"/>
      <c r="F2" s="32"/>
      <c r="G2" s="33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4" t="s">
        <v>24</v>
      </c>
      <c r="C4" s="35"/>
      <c r="D4" s="35"/>
      <c r="E4" s="35"/>
      <c r="F4" s="35"/>
      <c r="G4" s="36"/>
    </row>
    <row r="5" spans="2:7" ht="19.5" customHeight="1" thickTop="1">
      <c r="B5" s="27" t="s">
        <v>27</v>
      </c>
      <c r="C5" s="24" t="s">
        <v>4</v>
      </c>
      <c r="D5" s="25"/>
      <c r="E5" s="29" t="s">
        <v>0</v>
      </c>
      <c r="F5" s="30"/>
      <c r="G5" s="43" t="s">
        <v>28</v>
      </c>
    </row>
    <row r="6" spans="2:7" ht="17.100000000000001" customHeight="1">
      <c r="B6" s="28"/>
      <c r="C6" s="37" t="s">
        <v>1</v>
      </c>
      <c r="D6" s="39" t="s">
        <v>25</v>
      </c>
      <c r="E6" s="41" t="s">
        <v>5</v>
      </c>
      <c r="F6" s="39" t="s">
        <v>25</v>
      </c>
      <c r="G6" s="44"/>
    </row>
    <row r="7" spans="2:7" ht="17.100000000000001" customHeight="1">
      <c r="B7" s="26" t="s">
        <v>3</v>
      </c>
      <c r="C7" s="38"/>
      <c r="D7" s="40"/>
      <c r="E7" s="42"/>
      <c r="F7" s="40"/>
      <c r="G7" s="45"/>
    </row>
    <row r="8" spans="2:7" ht="17.100000000000001" customHeight="1">
      <c r="B8" s="6" t="s">
        <v>6</v>
      </c>
      <c r="C8" s="3">
        <v>16221</v>
      </c>
      <c r="D8" s="10">
        <f>C8/C$26</f>
        <v>0.1031378159275155</v>
      </c>
      <c r="E8" s="11">
        <v>80.418496819999987</v>
      </c>
      <c r="F8" s="10">
        <f>E8/E$26</f>
        <v>8.5822782977489409E-2</v>
      </c>
      <c r="G8" s="12">
        <f t="shared" ref="G8:G26" si="0">E8*10^6/C8</f>
        <v>4957.678122187288</v>
      </c>
    </row>
    <row r="9" spans="2:7" ht="17.100000000000001" customHeight="1">
      <c r="B9" s="7" t="s">
        <v>7</v>
      </c>
      <c r="C9" s="3">
        <v>5894</v>
      </c>
      <c r="D9" s="10">
        <f t="shared" ref="D9:F24" si="1">C9/C$26</f>
        <v>3.7475759020823396E-2</v>
      </c>
      <c r="E9" s="11">
        <v>29.520448390000002</v>
      </c>
      <c r="F9" s="10">
        <f t="shared" si="1"/>
        <v>3.1504282419552283E-2</v>
      </c>
      <c r="G9" s="13">
        <f t="shared" si="0"/>
        <v>5008.5592789277234</v>
      </c>
    </row>
    <row r="10" spans="2:7" ht="17.100000000000001" customHeight="1">
      <c r="B10" s="7" t="s">
        <v>8</v>
      </c>
      <c r="C10" s="3">
        <v>3568</v>
      </c>
      <c r="D10" s="10">
        <f t="shared" si="1"/>
        <v>2.2686377364488954E-2</v>
      </c>
      <c r="E10" s="11">
        <v>17.5951828</v>
      </c>
      <c r="F10" s="10">
        <f t="shared" si="1"/>
        <v>1.8777614785235607E-2</v>
      </c>
      <c r="G10" s="13">
        <f t="shared" si="0"/>
        <v>4931.3853139013454</v>
      </c>
    </row>
    <row r="11" spans="2:7" ht="17.100000000000001" customHeight="1">
      <c r="B11" s="7" t="s">
        <v>9</v>
      </c>
      <c r="C11" s="3">
        <v>6850</v>
      </c>
      <c r="D11" s="10">
        <f t="shared" si="1"/>
        <v>4.3554283897631538E-2</v>
      </c>
      <c r="E11" s="11">
        <v>48.638452649999998</v>
      </c>
      <c r="F11" s="10">
        <f t="shared" si="1"/>
        <v>5.1907055356743545E-2</v>
      </c>
      <c r="G11" s="13">
        <f t="shared" si="0"/>
        <v>7100.5040364963497</v>
      </c>
    </row>
    <row r="12" spans="2:7" ht="17.100000000000001" customHeight="1">
      <c r="B12" s="18" t="s">
        <v>10</v>
      </c>
      <c r="C12" s="19">
        <v>5204</v>
      </c>
      <c r="D12" s="20">
        <f t="shared" si="1"/>
        <v>3.3088539182959786E-2</v>
      </c>
      <c r="E12" s="21">
        <v>28.10027195</v>
      </c>
      <c r="F12" s="20">
        <f t="shared" si="1"/>
        <v>2.9988667241209986E-2</v>
      </c>
      <c r="G12" s="22">
        <f t="shared" si="0"/>
        <v>5399.7448020753263</v>
      </c>
    </row>
    <row r="13" spans="2:7" ht="17.100000000000001" customHeight="1">
      <c r="B13" s="7" t="s">
        <v>11</v>
      </c>
      <c r="C13" s="3">
        <v>3123</v>
      </c>
      <c r="D13" s="10">
        <f t="shared" si="1"/>
        <v>1.9856938483547925E-2</v>
      </c>
      <c r="E13" s="11">
        <v>16.134056879999999</v>
      </c>
      <c r="F13" s="10">
        <f t="shared" si="1"/>
        <v>1.721829823874977E-2</v>
      </c>
      <c r="G13" s="13">
        <f t="shared" si="0"/>
        <v>5166.204572526417</v>
      </c>
    </row>
    <row r="14" spans="2:7" ht="17.100000000000001" customHeight="1">
      <c r="B14" s="7" t="s">
        <v>12</v>
      </c>
      <c r="C14" s="3">
        <v>3618</v>
      </c>
      <c r="D14" s="10">
        <f t="shared" si="1"/>
        <v>2.3004291845493564E-2</v>
      </c>
      <c r="E14" s="11">
        <v>15.983246060000001</v>
      </c>
      <c r="F14" s="10">
        <f t="shared" si="1"/>
        <v>1.7057352625646765E-2</v>
      </c>
      <c r="G14" s="13">
        <f t="shared" si="0"/>
        <v>4417.7020619126588</v>
      </c>
    </row>
    <row r="15" spans="2:7" ht="17.100000000000001" customHeight="1">
      <c r="B15" s="7" t="s">
        <v>13</v>
      </c>
      <c r="C15" s="3">
        <v>7198</v>
      </c>
      <c r="D15" s="10">
        <f t="shared" si="1"/>
        <v>4.5766968685423619E-2</v>
      </c>
      <c r="E15" s="11">
        <v>31.821276489999999</v>
      </c>
      <c r="F15" s="10">
        <f t="shared" si="1"/>
        <v>3.3959730836311298E-2</v>
      </c>
      <c r="G15" s="13">
        <f t="shared" si="0"/>
        <v>4420.8497485412609</v>
      </c>
    </row>
    <row r="16" spans="2:7" ht="17.100000000000001" customHeight="1">
      <c r="B16" s="7" t="s">
        <v>14</v>
      </c>
      <c r="C16" s="3">
        <v>69335</v>
      </c>
      <c r="D16" s="10">
        <f t="shared" si="1"/>
        <v>0.44085201080909237</v>
      </c>
      <c r="E16" s="11">
        <v>429.31057661</v>
      </c>
      <c r="F16" s="10">
        <f t="shared" si="1"/>
        <v>0.45816111844032442</v>
      </c>
      <c r="G16" s="13">
        <f t="shared" si="0"/>
        <v>6191.8306282541289</v>
      </c>
    </row>
    <row r="17" spans="2:7" ht="17.100000000000001" customHeight="1">
      <c r="B17" s="18" t="s">
        <v>15</v>
      </c>
      <c r="C17" s="19">
        <v>883</v>
      </c>
      <c r="D17" s="20">
        <f t="shared" si="1"/>
        <v>5.6143697345414087E-3</v>
      </c>
      <c r="E17" s="21">
        <v>4.0596349600000003</v>
      </c>
      <c r="F17" s="20">
        <f t="shared" si="1"/>
        <v>4.3324506664150922E-3</v>
      </c>
      <c r="G17" s="22">
        <f t="shared" si="0"/>
        <v>4597.5480860702155</v>
      </c>
    </row>
    <row r="18" spans="2:7" ht="17.100000000000001" customHeight="1">
      <c r="B18" s="7" t="s">
        <v>16</v>
      </c>
      <c r="C18" s="3">
        <v>7087</v>
      </c>
      <c r="D18" s="10">
        <f t="shared" si="1"/>
        <v>4.506119853759339E-2</v>
      </c>
      <c r="E18" s="11">
        <v>65.741795890000006</v>
      </c>
      <c r="F18" s="10">
        <f t="shared" si="1"/>
        <v>7.0159777965592127E-2</v>
      </c>
      <c r="G18" s="13">
        <f t="shared" si="0"/>
        <v>9276.3928164244408</v>
      </c>
    </row>
    <row r="19" spans="2:7" ht="17.100000000000001" customHeight="1">
      <c r="B19" s="7" t="s">
        <v>17</v>
      </c>
      <c r="C19" s="3">
        <v>0</v>
      </c>
      <c r="D19" s="10">
        <f t="shared" si="1"/>
        <v>0</v>
      </c>
      <c r="E19" s="11">
        <v>0</v>
      </c>
      <c r="F19" s="10">
        <f t="shared" si="1"/>
        <v>0</v>
      </c>
      <c r="G19" s="46" t="s">
        <v>26</v>
      </c>
    </row>
    <row r="20" spans="2:7" ht="17.100000000000001" customHeight="1">
      <c r="B20" s="7" t="s">
        <v>18</v>
      </c>
      <c r="C20" s="3">
        <v>3873</v>
      </c>
      <c r="D20" s="10">
        <f t="shared" si="1"/>
        <v>2.4625655698617074E-2</v>
      </c>
      <c r="E20" s="11">
        <v>22.004834719999998</v>
      </c>
      <c r="F20" s="10">
        <f t="shared" si="1"/>
        <v>2.3483604261556053E-2</v>
      </c>
      <c r="G20" s="13">
        <f t="shared" si="0"/>
        <v>5681.5994629486186</v>
      </c>
    </row>
    <row r="21" spans="2:7" ht="17.100000000000001" customHeight="1">
      <c r="B21" s="7" t="s">
        <v>19</v>
      </c>
      <c r="C21" s="3">
        <v>2050</v>
      </c>
      <c r="D21" s="10">
        <f t="shared" si="1"/>
        <v>1.3034493721189E-2</v>
      </c>
      <c r="E21" s="11">
        <v>12.316713980000001</v>
      </c>
      <c r="F21" s="10">
        <f t="shared" si="1"/>
        <v>1.3144422150383462E-2</v>
      </c>
      <c r="G21" s="13">
        <f t="shared" si="0"/>
        <v>6008.1531609756103</v>
      </c>
    </row>
    <row r="22" spans="2:7" ht="17.100000000000001" customHeight="1">
      <c r="B22" s="18" t="s">
        <v>20</v>
      </c>
      <c r="C22" s="19">
        <v>17786</v>
      </c>
      <c r="D22" s="20">
        <f t="shared" si="1"/>
        <v>0.11308853918295979</v>
      </c>
      <c r="E22" s="21">
        <v>107.08161609</v>
      </c>
      <c r="F22" s="20">
        <f t="shared" si="1"/>
        <v>0.11427771796258389</v>
      </c>
      <c r="G22" s="22">
        <f t="shared" si="0"/>
        <v>6020.556397728551</v>
      </c>
    </row>
    <row r="23" spans="2:7" ht="17.100000000000001" customHeight="1">
      <c r="B23" s="7" t="s">
        <v>21</v>
      </c>
      <c r="C23" s="3">
        <v>272</v>
      </c>
      <c r="D23" s="10">
        <f t="shared" si="1"/>
        <v>1.7294547766650771E-3</v>
      </c>
      <c r="E23" s="11">
        <v>1.15085657</v>
      </c>
      <c r="F23" s="10">
        <f t="shared" si="1"/>
        <v>1.2281964666213945E-3</v>
      </c>
      <c r="G23" s="13">
        <f t="shared" si="0"/>
        <v>4231.0903308823536</v>
      </c>
    </row>
    <row r="24" spans="2:7" ht="17.100000000000001" customHeight="1">
      <c r="B24" s="7" t="s">
        <v>22</v>
      </c>
      <c r="C24" s="3">
        <v>344</v>
      </c>
      <c r="D24" s="10">
        <f t="shared" si="1"/>
        <v>2.187251629311715E-3</v>
      </c>
      <c r="E24" s="11">
        <v>1.21030667</v>
      </c>
      <c r="F24" s="10">
        <f t="shared" si="1"/>
        <v>1.291641733967167E-3</v>
      </c>
      <c r="G24" s="13">
        <f t="shared" si="0"/>
        <v>3518.3333430232556</v>
      </c>
    </row>
    <row r="25" spans="2:7" ht="17.100000000000001" customHeight="1" thickBot="1">
      <c r="B25" s="8" t="s">
        <v>23</v>
      </c>
      <c r="C25" s="4">
        <v>3969</v>
      </c>
      <c r="D25" s="10">
        <f t="shared" ref="D25:F25" si="2">C25/C$26</f>
        <v>2.5236051502145924E-2</v>
      </c>
      <c r="E25" s="14">
        <v>25.941935190000002</v>
      </c>
      <c r="F25" s="10">
        <f t="shared" si="2"/>
        <v>2.7685285871617539E-2</v>
      </c>
      <c r="G25" s="13">
        <f t="shared" si="0"/>
        <v>6536.1388737717316</v>
      </c>
    </row>
    <row r="26" spans="2:7" ht="17.100000000000001" customHeight="1" thickTop="1" thickBot="1">
      <c r="B26" s="9" t="s">
        <v>2</v>
      </c>
      <c r="C26" s="5">
        <v>157275</v>
      </c>
      <c r="D26" s="15">
        <f>C26/C$26</f>
        <v>1</v>
      </c>
      <c r="E26" s="16">
        <v>937.02970272000016</v>
      </c>
      <c r="F26" s="15">
        <f>E26/E$26</f>
        <v>1</v>
      </c>
      <c r="G26" s="17">
        <f t="shared" si="0"/>
        <v>5957.9062325226523</v>
      </c>
    </row>
    <row r="27" spans="2:7" ht="17.100000000000001" customHeight="1" thickTop="1">
      <c r="C27" s="2"/>
    </row>
    <row r="28" spans="2:7" ht="17.100000000000001" customHeight="1"/>
  </sheetData>
  <mergeCells count="9">
    <mergeCell ref="B5:B6"/>
    <mergeCell ref="E5:F5"/>
    <mergeCell ref="B2:G2"/>
    <mergeCell ref="B4:G4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  <ignoredErrors>
    <ignoredError sqref="D23:G2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D.XII</vt:lpstr>
      <vt:lpstr>D.XII!Área_de_impresión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2014-11-03T11:41:10Z</cp:lastPrinted>
  <dcterms:created xsi:type="dcterms:W3CDTF">2001-12-13T08:15:43Z</dcterms:created>
  <dcterms:modified xsi:type="dcterms:W3CDTF">2017-01-10T16:00:06Z</dcterms:modified>
</cp:coreProperties>
</file>