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120" yWindow="135" windowWidth="13935" windowHeight="10830"/>
  </bookViews>
  <sheets>
    <sheet name="Cuadro 4" sheetId="17" r:id="rId1"/>
  </sheets>
  <definedNames>
    <definedName name="_xlnm.Print_Area" localSheetId="0">'Cuadro 4'!$B$2:$G$29</definedName>
  </definedNames>
  <calcPr calcId="162913"/>
</workbook>
</file>

<file path=xl/calcChain.xml><?xml version="1.0" encoding="utf-8"?>
<calcChain xmlns="http://schemas.openxmlformats.org/spreadsheetml/2006/main">
  <c r="D27" i="17" l="1"/>
  <c r="D26" i="17"/>
  <c r="D25" i="17"/>
  <c r="D24" i="17"/>
  <c r="D23" i="17"/>
  <c r="D22" i="17"/>
  <c r="D21" i="17"/>
  <c r="D20" i="17"/>
  <c r="D19" i="17"/>
  <c r="D18" i="17"/>
  <c r="D17" i="17"/>
  <c r="D16" i="17"/>
  <c r="D14" i="17"/>
  <c r="D15" i="17"/>
  <c r="D13" i="17"/>
  <c r="D12" i="17"/>
  <c r="D11" i="17"/>
  <c r="D9" i="17"/>
  <c r="D10" i="17"/>
  <c r="D8" i="17"/>
  <c r="D7" i="17"/>
  <c r="D28" i="17" l="1"/>
  <c r="G28" i="17" l="1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8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<sst xmlns="http://schemas.openxmlformats.org/spreadsheetml/2006/main" count="31" uniqueCount="29">
  <si>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</si>
  <si>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</si>
  <si>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</si>
  <si>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</si>
  <si>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</si>
  <si>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</si>
  <si>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</si>
  <si>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</si>
  <si>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</si>
  <si>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</si>
  <si>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</si>
  <si>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</si>
  <si>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</si>
  <si>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</si>
  <si>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</si>
  <si>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</si>
  <si>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</si>
  <si>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</si>
  <si>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</si>
  <si>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</si>
  <si>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</si>
  <si>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</si>
  <si>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</si>
  <si>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</si>
  <si>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</si>
  <si>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</si>
  <si>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>Tasa de variación</t>
  </si>
  <si>
    <t>Fuente: AEAT</t>
  </si>
  <si>
    <t xml:space="preserve"> NÚMERO DE DECLARANTES POR CLASES DE BIENES Y DERECHOS. IP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</si>
</sst>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3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14</v>
      </c>
      <c r="C2" s="29"/>
      <c r="D2" s="29"/>
      <c r="E2" s="29"/>
      <c r="F2" s="29"/>
      <c r="G2" s="30"/>
    </row>
    <row r="3" spans="2:7" ht="18" customHeight="1" x14ac:dyDescent="0.2">
      <c r="B3" s="31" t="s">
        <v>28</v>
      </c>
      <c r="C3" s="32"/>
      <c r="D3" s="32"/>
      <c r="E3" s="32"/>
      <c r="F3" s="32"/>
      <c r="G3" s="33"/>
    </row>
    <row r="4" spans="2:7" ht="9.9499999999999993" customHeight="1" x14ac:dyDescent="0.2">
      <c r="B4" s="25"/>
      <c r="C4" s="23"/>
      <c r="D4" s="23"/>
      <c r="E4" s="23"/>
      <c r="F4" s="23"/>
      <c r="G4" s="25"/>
    </row>
    <row r="5" spans="2:7" ht="18" customHeight="1" x14ac:dyDescent="0.2">
      <c r="B5" s="34" t="s">
        <v>5</v>
      </c>
      <c r="C5" s="36">
        <v>2014</v>
      </c>
      <c r="D5" s="37"/>
      <c r="E5" s="36">
        <v>2015</v>
      </c>
      <c r="F5" s="37"/>
      <c r="G5" s="26" t="s">
        <v>26</v>
      </c>
    </row>
    <row r="6" spans="2:7" ht="24.95" customHeight="1" x14ac:dyDescent="0.2">
      <c r="B6" s="35"/>
      <c r="C6" s="7" t="s">
        <v>0</v>
      </c>
      <c r="D6" s="8" t="s">
        <v>1</v>
      </c>
      <c r="E6" s="7" t="s">
        <v>0</v>
      </c>
      <c r="F6" s="8" t="s">
        <v>1</v>
      </c>
      <c r="G6" s="27"/>
    </row>
    <row r="7" spans="2:7" s="2" customFormat="1" ht="20.100000000000001" customHeight="1" x14ac:dyDescent="0.2">
      <c r="B7" s="9" t="s">
        <v>3</v>
      </c>
      <c r="C7" s="10">
        <v>167873</v>
      </c>
      <c r="D7" s="11">
        <f>C7/C$28</f>
        <v>0.92301813343303607</v>
      </c>
      <c r="E7" s="10">
        <v>174315</v>
      </c>
      <c r="F7" s="11">
        <f t="shared" ref="F7:F27" si="0">E7/$E$28</f>
        <v>0.9238658045367818</v>
      </c>
      <c r="G7" s="11">
        <f t="shared" ref="G7:G28" si="1">(E7/C7-1)</f>
        <v>3.8374247198775358E-2</v>
      </c>
    </row>
    <row r="8" spans="2:7" s="2" customFormat="1" ht="20.100000000000001" customHeight="1" x14ac:dyDescent="0.2">
      <c r="B8" s="9" t="s">
        <v>4</v>
      </c>
      <c r="C8" s="12">
        <v>41731</v>
      </c>
      <c r="D8" s="11">
        <f>C8/C$28</f>
        <v>0.22945005883193859</v>
      </c>
      <c r="E8" s="12">
        <v>43307</v>
      </c>
      <c r="F8" s="11">
        <f t="shared" si="0"/>
        <v>0.22952618189527241</v>
      </c>
      <c r="G8" s="11">
        <f t="shared" si="1"/>
        <v>3.7765689774987399E-2</v>
      </c>
    </row>
    <row r="9" spans="2:7" s="2" customFormat="1" ht="20.100000000000001" customHeight="1" x14ac:dyDescent="0.2">
      <c r="B9" s="9" t="s">
        <v>15</v>
      </c>
      <c r="C9" s="12">
        <v>9807</v>
      </c>
      <c r="D9" s="11">
        <f t="shared" ref="D9:D10" si="2">C9/C$28</f>
        <v>5.3921945962589486E-2</v>
      </c>
      <c r="E9" s="12">
        <v>9861</v>
      </c>
      <c r="F9" s="11">
        <f t="shared" si="0"/>
        <v>5.2263090947636211E-2</v>
      </c>
      <c r="G9" s="11">
        <f t="shared" si="1"/>
        <v>5.5062710308964036E-3</v>
      </c>
    </row>
    <row r="10" spans="2:7" s="2" customFormat="1" ht="32.1" customHeight="1" x14ac:dyDescent="0.2">
      <c r="B10" s="9" t="s">
        <v>16</v>
      </c>
      <c r="C10" s="12">
        <v>174608</v>
      </c>
      <c r="D10" s="11">
        <f t="shared" si="2"/>
        <v>0.96004926487568321</v>
      </c>
      <c r="E10" s="12">
        <v>181077</v>
      </c>
      <c r="F10" s="11">
        <f t="shared" si="0"/>
        <v>0.95970426118295526</v>
      </c>
      <c r="G10" s="11">
        <f t="shared" si="1"/>
        <v>3.7048703381288295E-2</v>
      </c>
    </row>
    <row r="11" spans="2:7" s="2" customFormat="1" ht="32.1" customHeight="1" x14ac:dyDescent="0.2">
      <c r="B11" s="13" t="s">
        <v>6</v>
      </c>
      <c r="C11" s="14">
        <v>38201</v>
      </c>
      <c r="D11" s="15">
        <f>C11/C28</f>
        <v>0.21004101740765585</v>
      </c>
      <c r="E11" s="14">
        <v>33499</v>
      </c>
      <c r="F11" s="15">
        <f t="shared" si="0"/>
        <v>0.17754398982404071</v>
      </c>
      <c r="G11" s="15">
        <f t="shared" si="1"/>
        <v>-0.12308578309468343</v>
      </c>
    </row>
    <row r="12" spans="2:7" s="2" customFormat="1" ht="32.1" customHeight="1" x14ac:dyDescent="0.2">
      <c r="B12" s="9" t="s">
        <v>17</v>
      </c>
      <c r="C12" s="12">
        <v>22691</v>
      </c>
      <c r="D12" s="11">
        <f>C12/C$28</f>
        <v>0.1247621980052124</v>
      </c>
      <c r="E12" s="12">
        <v>19517</v>
      </c>
      <c r="F12" s="11">
        <f t="shared" si="0"/>
        <v>0.10343968624125503</v>
      </c>
      <c r="G12" s="11">
        <f t="shared" si="1"/>
        <v>-0.13987924727865675</v>
      </c>
    </row>
    <row r="13" spans="2:7" s="2" customFormat="1" ht="32.1" customHeight="1" x14ac:dyDescent="0.2">
      <c r="B13" s="9" t="s">
        <v>18</v>
      </c>
      <c r="C13" s="12">
        <v>90774</v>
      </c>
      <c r="D13" s="11">
        <f>C13/C$28</f>
        <v>0.49910377514103171</v>
      </c>
      <c r="E13" s="12">
        <v>99163</v>
      </c>
      <c r="F13" s="11">
        <f t="shared" si="0"/>
        <v>0.52556179775280898</v>
      </c>
      <c r="G13" s="11">
        <f t="shared" si="1"/>
        <v>9.241633066737176E-2</v>
      </c>
    </row>
    <row r="14" spans="2:7" s="2" customFormat="1" ht="32.1" customHeight="1" x14ac:dyDescent="0.2">
      <c r="B14" s="9" t="s">
        <v>19</v>
      </c>
      <c r="C14" s="12">
        <v>103825</v>
      </c>
      <c r="D14" s="11">
        <f t="shared" ref="D14:D15" si="3">C14/C$28</f>
        <v>0.57086224529069574</v>
      </c>
      <c r="E14" s="12">
        <v>108671</v>
      </c>
      <c r="F14" s="11">
        <f t="shared" si="0"/>
        <v>0.57595399618401522</v>
      </c>
      <c r="G14" s="11">
        <f t="shared" si="1"/>
        <v>4.6674692993017075E-2</v>
      </c>
    </row>
    <row r="15" spans="2:7" s="2" customFormat="1" ht="32.1" customHeight="1" x14ac:dyDescent="0.2">
      <c r="B15" s="9" t="s">
        <v>20</v>
      </c>
      <c r="C15" s="12">
        <v>25001</v>
      </c>
      <c r="D15" s="11">
        <f t="shared" si="3"/>
        <v>0.13746329876727845</v>
      </c>
      <c r="E15" s="12">
        <v>25851</v>
      </c>
      <c r="F15" s="11">
        <f t="shared" si="0"/>
        <v>0.13700975196099216</v>
      </c>
      <c r="G15" s="11">
        <f t="shared" si="1"/>
        <v>3.3998640054397899E-2</v>
      </c>
    </row>
    <row r="16" spans="2:7" s="2" customFormat="1" ht="32.1" customHeight="1" x14ac:dyDescent="0.2">
      <c r="B16" s="13" t="s">
        <v>21</v>
      </c>
      <c r="C16" s="14">
        <v>63617</v>
      </c>
      <c r="D16" s="15">
        <f t="shared" ref="D16:D27" si="4">C16/C$28</f>
        <v>0.34978611566249163</v>
      </c>
      <c r="E16" s="14">
        <v>64562</v>
      </c>
      <c r="F16" s="15">
        <f t="shared" si="0"/>
        <v>0.34217723129107486</v>
      </c>
      <c r="G16" s="15">
        <f t="shared" si="1"/>
        <v>1.4854520018234174E-2</v>
      </c>
    </row>
    <row r="17" spans="2:7" s="2" customFormat="1" ht="20.100000000000001" customHeight="1" x14ac:dyDescent="0.2">
      <c r="B17" s="9" t="s">
        <v>7</v>
      </c>
      <c r="C17" s="12">
        <v>52243</v>
      </c>
      <c r="D17" s="11">
        <f t="shared" si="4"/>
        <v>0.2872483147673664</v>
      </c>
      <c r="E17" s="12">
        <v>54908</v>
      </c>
      <c r="F17" s="11">
        <f t="shared" si="0"/>
        <v>0.29101123595505618</v>
      </c>
      <c r="G17" s="11">
        <f t="shared" si="1"/>
        <v>5.1011618781463541E-2</v>
      </c>
    </row>
    <row r="18" spans="2:7" s="2" customFormat="1" ht="20.100000000000001" customHeight="1" x14ac:dyDescent="0.2">
      <c r="B18" s="9" t="s">
        <v>22</v>
      </c>
      <c r="C18" s="12">
        <v>7142</v>
      </c>
      <c r="D18" s="11">
        <f t="shared" si="4"/>
        <v>3.9268944434058747E-2</v>
      </c>
      <c r="E18" s="12">
        <v>7943</v>
      </c>
      <c r="F18" s="11">
        <f t="shared" si="0"/>
        <v>4.2097731609073562E-2</v>
      </c>
      <c r="G18" s="11">
        <f t="shared" si="1"/>
        <v>0.1121534584150099</v>
      </c>
    </row>
    <row r="19" spans="2:7" s="2" customFormat="1" ht="20.100000000000001" customHeight="1" x14ac:dyDescent="0.2">
      <c r="B19" s="9" t="s">
        <v>23</v>
      </c>
      <c r="C19" s="12">
        <v>23633</v>
      </c>
      <c r="D19" s="11">
        <f t="shared" si="4"/>
        <v>0.12994160792636661</v>
      </c>
      <c r="E19" s="12">
        <v>24714</v>
      </c>
      <c r="F19" s="11">
        <f t="shared" si="0"/>
        <v>0.13098367606529573</v>
      </c>
      <c r="G19" s="11">
        <f t="shared" si="1"/>
        <v>4.5741124698514879E-2</v>
      </c>
    </row>
    <row r="20" spans="2:7" s="2" customFormat="1" ht="20.100000000000001" customHeight="1" x14ac:dyDescent="0.2">
      <c r="B20" s="9" t="s">
        <v>8</v>
      </c>
      <c r="C20" s="12">
        <v>731</v>
      </c>
      <c r="D20" s="11">
        <f t="shared" si="4"/>
        <v>4.0192660853118093E-3</v>
      </c>
      <c r="E20" s="12">
        <v>791</v>
      </c>
      <c r="F20" s="11">
        <f t="shared" si="0"/>
        <v>4.192283230867077E-3</v>
      </c>
      <c r="G20" s="11">
        <f t="shared" si="1"/>
        <v>8.2079343365253132E-2</v>
      </c>
    </row>
    <row r="21" spans="2:7" s="2" customFormat="1" ht="20.100000000000001" customHeight="1" x14ac:dyDescent="0.2">
      <c r="B21" s="13" t="s">
        <v>9</v>
      </c>
      <c r="C21" s="14">
        <v>10968</v>
      </c>
      <c r="D21" s="15">
        <f t="shared" si="4"/>
        <v>6.0305486215731771E-2</v>
      </c>
      <c r="E21" s="14">
        <v>11654</v>
      </c>
      <c r="F21" s="15">
        <f t="shared" si="0"/>
        <v>6.1765952936188258E-2</v>
      </c>
      <c r="G21" s="15">
        <f t="shared" si="1"/>
        <v>6.2545587162655014E-2</v>
      </c>
    </row>
    <row r="22" spans="2:7" s="2" customFormat="1" ht="20.100000000000001" customHeight="1" x14ac:dyDescent="0.2">
      <c r="B22" s="20" t="s">
        <v>10</v>
      </c>
      <c r="C22" s="21">
        <v>1233</v>
      </c>
      <c r="D22" s="22">
        <f t="shared" si="4"/>
        <v>6.7794187184534345E-3</v>
      </c>
      <c r="E22" s="21">
        <v>1276</v>
      </c>
      <c r="F22" s="22">
        <f t="shared" si="0"/>
        <v>6.762772948908204E-3</v>
      </c>
      <c r="G22" s="22">
        <f t="shared" si="1"/>
        <v>3.4874290348742898E-2</v>
      </c>
    </row>
    <row r="23" spans="2:7" s="2" customFormat="1" ht="20.100000000000001" customHeight="1" x14ac:dyDescent="0.2">
      <c r="B23" s="9" t="s">
        <v>24</v>
      </c>
      <c r="C23" s="12">
        <v>170</v>
      </c>
      <c r="D23" s="11">
        <f t="shared" si="4"/>
        <v>9.3471304309576957E-4</v>
      </c>
      <c r="E23" s="12">
        <v>185</v>
      </c>
      <c r="F23" s="11">
        <f t="shared" si="0"/>
        <v>9.8049607801568785E-4</v>
      </c>
      <c r="G23" s="11">
        <f t="shared" si="1"/>
        <v>8.8235294117646967E-2</v>
      </c>
    </row>
    <row r="24" spans="2:7" s="2" customFormat="1" ht="20.100000000000001" customHeight="1" x14ac:dyDescent="0.2">
      <c r="B24" s="9" t="s">
        <v>11</v>
      </c>
      <c r="C24" s="12">
        <v>745</v>
      </c>
      <c r="D24" s="11">
        <f t="shared" si="4"/>
        <v>4.0962424535667553E-3</v>
      </c>
      <c r="E24" s="12">
        <v>783</v>
      </c>
      <c r="F24" s="11">
        <f t="shared" si="0"/>
        <v>4.1498834004663979E-3</v>
      </c>
      <c r="G24" s="11">
        <f t="shared" si="1"/>
        <v>5.1006711409395944E-2</v>
      </c>
    </row>
    <row r="25" spans="2:7" s="2" customFormat="1" ht="20.100000000000001" customHeight="1" x14ac:dyDescent="0.2">
      <c r="B25" s="9" t="s">
        <v>12</v>
      </c>
      <c r="C25" s="12">
        <v>36646</v>
      </c>
      <c r="D25" s="11">
        <f t="shared" si="4"/>
        <v>0.20149114221933867</v>
      </c>
      <c r="E25" s="12">
        <v>38537</v>
      </c>
      <c r="F25" s="11">
        <f t="shared" si="0"/>
        <v>0.20424528301886793</v>
      </c>
      <c r="G25" s="11">
        <f t="shared" si="1"/>
        <v>5.160181193036073E-2</v>
      </c>
    </row>
    <row r="26" spans="2:7" s="2" customFormat="1" ht="20.100000000000001" customHeight="1" x14ac:dyDescent="0.2">
      <c r="B26" s="9" t="s">
        <v>13</v>
      </c>
      <c r="C26" s="12">
        <v>181778</v>
      </c>
      <c r="D26" s="11">
        <f t="shared" si="4"/>
        <v>0.99947216204625178</v>
      </c>
      <c r="E26" s="12">
        <v>188616</v>
      </c>
      <c r="F26" s="11">
        <f t="shared" si="0"/>
        <v>0.99966080135679458</v>
      </c>
      <c r="G26" s="11">
        <f t="shared" si="1"/>
        <v>3.7617313426267174E-2</v>
      </c>
    </row>
    <row r="27" spans="2:7" ht="20.100000000000001" customHeight="1" x14ac:dyDescent="0.2">
      <c r="B27" s="9" t="s">
        <v>25</v>
      </c>
      <c r="C27" s="12">
        <v>87030</v>
      </c>
      <c r="D27" s="11">
        <f t="shared" si="4"/>
        <v>0.47851809494485192</v>
      </c>
      <c r="E27" s="12">
        <v>89849</v>
      </c>
      <c r="F27" s="11">
        <f t="shared" si="0"/>
        <v>0.47619779520881916</v>
      </c>
      <c r="G27" s="11">
        <f t="shared" si="1"/>
        <v>3.2391129495576321E-2</v>
      </c>
    </row>
    <row r="28" spans="2:7" ht="24.95" customHeight="1" x14ac:dyDescent="0.2">
      <c r="B28" s="16" t="s">
        <v>2</v>
      </c>
      <c r="C28" s="17">
        <v>181874</v>
      </c>
      <c r="D28" s="18">
        <f>C28/C28</f>
        <v>1</v>
      </c>
      <c r="E28" s="17">
        <v>188680</v>
      </c>
      <c r="F28" s="18">
        <f>E28/E28</f>
        <v>1</v>
      </c>
      <c r="G28" s="24">
        <f t="shared" si="1"/>
        <v>3.7421511595939982E-2</v>
      </c>
    </row>
    <row r="29" spans="2:7" ht="15.75" customHeight="1" x14ac:dyDescent="0.2">
      <c r="B29" s="19" t="s">
        <v>27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  <ignoredErrors>
    <ignoredError sqref="D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2016-10-21T07:54:07Z</cp:lastPrinted>
  <dcterms:created xsi:type="dcterms:W3CDTF">2001-06-22T10:02:54Z</dcterms:created>
  <dcterms:modified xsi:type="dcterms:W3CDTF">2018-03-20T11:06:34Z</dcterms:modified>
</cp:coreProperties>
</file>